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Zanush Hayrapetyan\Desktop\Գնում\Պահպանություն\2026 Պահպանություն\26․16 Ն5871-2025 ավտո սպասարկում\26.16 Հրավեր\"/>
    </mc:Choice>
  </mc:AlternateContent>
  <xr:revisionPtr revIDLastSave="0" documentId="13_ncr:1_{C52EBA16-31D3-458B-8B7F-7B137BB654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վելված 1․1" sheetId="1" r:id="rId1"/>
    <sheet name="Приложение   1.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14" i="1" l="1"/>
  <c r="E314" i="1" l="1"/>
  <c r="C315" i="1" l="1"/>
  <c r="F311" i="1" l="1"/>
  <c r="D20" i="1"/>
  <c r="D260" i="1"/>
  <c r="D81" i="1"/>
  <c r="D199" i="1"/>
  <c r="D52" i="1"/>
  <c r="D42" i="1"/>
  <c r="F127" i="1"/>
  <c r="D240" i="1"/>
  <c r="D60" i="1"/>
  <c r="D82" i="1"/>
  <c r="D74" i="1"/>
  <c r="F297" i="1"/>
  <c r="D89" i="1"/>
  <c r="D213" i="1"/>
  <c r="D33" i="1"/>
  <c r="D300" i="1"/>
  <c r="D188" i="1"/>
  <c r="D261" i="1"/>
  <c r="D292" i="1"/>
  <c r="F275" i="1"/>
  <c r="D21" i="1"/>
  <c r="D207" i="1"/>
  <c r="D273" i="1"/>
  <c r="D45" i="1"/>
  <c r="F276" i="1"/>
  <c r="D211" i="1"/>
  <c r="D46" i="1"/>
  <c r="D293" i="1"/>
  <c r="D181" i="1"/>
  <c r="D305" i="1"/>
  <c r="D23" i="1"/>
  <c r="F298" i="1"/>
  <c r="D229" i="1"/>
  <c r="D301" i="1"/>
  <c r="D270" i="1"/>
  <c r="D268" i="1"/>
  <c r="D208" i="1"/>
  <c r="D248" i="1"/>
  <c r="D221" i="1"/>
  <c r="D256" i="1"/>
  <c r="F304" i="1"/>
  <c r="D49" i="1"/>
  <c r="D176" i="1"/>
  <c r="D175" i="1"/>
  <c r="D122" i="1"/>
  <c r="D153" i="1"/>
  <c r="D126" i="1"/>
  <c r="D179" i="1"/>
  <c r="F138" i="1"/>
  <c r="D168" i="1"/>
  <c r="D167" i="1"/>
  <c r="D113" i="1"/>
  <c r="D145" i="1"/>
  <c r="D118" i="1"/>
  <c r="D146" i="1"/>
  <c r="F128" i="1"/>
  <c r="D296" i="1"/>
  <c r="D203" i="1"/>
  <c r="D244" i="1"/>
  <c r="D149" i="1"/>
  <c r="D65" i="1"/>
  <c r="D198" i="1"/>
  <c r="D243" i="1"/>
  <c r="D156" i="1"/>
  <c r="D63" i="1"/>
  <c r="D276" i="1"/>
  <c r="D191" i="1"/>
  <c r="D96" i="1"/>
  <c r="D275" i="1"/>
  <c r="D163" i="1"/>
  <c r="D224" i="1"/>
  <c r="D128" i="1"/>
  <c r="D44" i="1"/>
  <c r="D289" i="1"/>
  <c r="D195" i="1"/>
  <c r="D109" i="1"/>
  <c r="D16" i="1"/>
  <c r="D196" i="1"/>
  <c r="D150" i="1"/>
  <c r="D101" i="1"/>
  <c r="D32" i="1"/>
  <c r="D43" i="1"/>
  <c r="D138" i="1"/>
  <c r="F308" i="1"/>
  <c r="D288" i="1"/>
  <c r="D194" i="1"/>
  <c r="D236" i="1"/>
  <c r="D141" i="1"/>
  <c r="D56" i="1"/>
  <c r="D173" i="1"/>
  <c r="D235" i="1"/>
  <c r="D148" i="1"/>
  <c r="D55" i="1"/>
  <c r="D267" i="1"/>
  <c r="D182" i="1"/>
  <c r="D88" i="1"/>
  <c r="D266" i="1"/>
  <c r="D307" i="1"/>
  <c r="D215" i="1"/>
  <c r="D120" i="1"/>
  <c r="D35" i="1"/>
  <c r="D280" i="1"/>
  <c r="D187" i="1"/>
  <c r="D100" i="1"/>
  <c r="D220" i="1"/>
  <c r="D152" i="1"/>
  <c r="D127" i="1"/>
  <c r="D79" i="1"/>
  <c r="D77" i="1"/>
  <c r="D87" i="1"/>
  <c r="D223" i="1"/>
  <c r="D313" i="1"/>
  <c r="D311" i="1"/>
  <c r="D40" i="1"/>
  <c r="D30" i="1"/>
  <c r="D71" i="1"/>
  <c r="D291" i="1"/>
  <c r="D111" i="1"/>
  <c r="D18" i="1"/>
  <c r="D263" i="1"/>
  <c r="D178" i="1"/>
  <c r="D84" i="1"/>
  <c r="D161" i="1"/>
  <c r="D129" i="1"/>
  <c r="D83" i="1"/>
  <c r="D34" i="1"/>
  <c r="D121" i="1"/>
  <c r="D205" i="1"/>
  <c r="F162" i="1"/>
  <c r="D99" i="1"/>
  <c r="D271" i="1"/>
  <c r="D303" i="1"/>
  <c r="D210" i="1"/>
  <c r="D124" i="1"/>
  <c r="D31" i="1"/>
  <c r="D302" i="1"/>
  <c r="D218" i="1"/>
  <c r="D123" i="1"/>
  <c r="D13" i="1"/>
  <c r="D250" i="1"/>
  <c r="D155" i="1"/>
  <c r="D62" i="1"/>
  <c r="D249" i="1"/>
  <c r="D283" i="1"/>
  <c r="D189" i="1"/>
  <c r="D102" i="1"/>
  <c r="D306" i="1"/>
  <c r="D255" i="1"/>
  <c r="D170" i="1"/>
  <c r="D76" i="1"/>
  <c r="D136" i="1"/>
  <c r="D108" i="1"/>
  <c r="D59" i="1"/>
  <c r="D75" i="1"/>
  <c r="D177" i="1"/>
  <c r="F115" i="1"/>
  <c r="F292" i="1"/>
  <c r="D110" i="1"/>
  <c r="D279" i="1"/>
  <c r="D219" i="1"/>
  <c r="D133" i="1"/>
  <c r="D310" i="1"/>
  <c r="D227" i="1"/>
  <c r="D131" i="1"/>
  <c r="D259" i="1"/>
  <c r="D164" i="1"/>
  <c r="D258" i="1"/>
  <c r="D197" i="1"/>
  <c r="D253" i="1"/>
  <c r="D287" i="1"/>
  <c r="D201" i="1"/>
  <c r="D107" i="1"/>
  <c r="D14" i="1"/>
  <c r="D294" i="1"/>
  <c r="D200" i="1"/>
  <c r="D106" i="1"/>
  <c r="D29" i="1"/>
  <c r="D234" i="1"/>
  <c r="D139" i="1"/>
  <c r="D54" i="1"/>
  <c r="D233" i="1"/>
  <c r="D265" i="1"/>
  <c r="D180" i="1"/>
  <c r="D86" i="1"/>
  <c r="D290" i="1"/>
  <c r="D246" i="1"/>
  <c r="D151" i="1"/>
  <c r="D58" i="1"/>
  <c r="D112" i="1"/>
  <c r="D61" i="1"/>
  <c r="D15" i="1"/>
  <c r="F126" i="1"/>
  <c r="F125" i="1"/>
  <c r="F116" i="1"/>
  <c r="F305" i="1"/>
  <c r="D117" i="1"/>
  <c r="D245" i="1"/>
  <c r="D278" i="1"/>
  <c r="D193" i="1"/>
  <c r="D98" i="1"/>
  <c r="D39" i="1"/>
  <c r="D286" i="1"/>
  <c r="D192" i="1"/>
  <c r="D97" i="1"/>
  <c r="D190" i="1"/>
  <c r="D226" i="1"/>
  <c r="D130" i="1"/>
  <c r="D37" i="1"/>
  <c r="D225" i="1"/>
  <c r="D257" i="1"/>
  <c r="D172" i="1"/>
  <c r="D78" i="1"/>
  <c r="D282" i="1"/>
  <c r="D238" i="1"/>
  <c r="D143" i="1"/>
  <c r="D50" i="1"/>
  <c r="D91" i="1"/>
  <c r="D41" i="1"/>
  <c r="D247" i="1"/>
  <c r="F118" i="1"/>
  <c r="F117" i="1"/>
  <c r="F291" i="1"/>
  <c r="D95" i="1"/>
  <c r="D169" i="1"/>
  <c r="D262" i="1"/>
  <c r="D186" i="1"/>
  <c r="D252" i="1"/>
  <c r="D185" i="1"/>
  <c r="D116" i="1"/>
  <c r="D48" i="1"/>
  <c r="D277" i="1"/>
  <c r="D209" i="1"/>
  <c r="D140" i="1"/>
  <c r="D73" i="1"/>
  <c r="D309" i="1"/>
  <c r="D242" i="1"/>
  <c r="D174" i="1"/>
  <c r="D105" i="1"/>
  <c r="D308" i="1"/>
  <c r="D241" i="1"/>
  <c r="D299" i="1"/>
  <c r="D232" i="1"/>
  <c r="D162" i="1"/>
  <c r="D94" i="1"/>
  <c r="D27" i="1"/>
  <c r="D297" i="1"/>
  <c r="D230" i="1"/>
  <c r="D160" i="1"/>
  <c r="D92" i="1"/>
  <c r="D24" i="1"/>
  <c r="D68" i="1"/>
  <c r="D85" i="1"/>
  <c r="D104" i="1"/>
  <c r="D125" i="1"/>
  <c r="F159" i="1"/>
  <c r="F102" i="1"/>
  <c r="D134" i="1"/>
  <c r="D93" i="1"/>
  <c r="D142" i="1"/>
  <c r="D239" i="1"/>
  <c r="F306" i="1"/>
  <c r="D159" i="1"/>
  <c r="D304" i="1"/>
  <c r="D237" i="1"/>
  <c r="D295" i="1"/>
  <c r="D228" i="1"/>
  <c r="D158" i="1"/>
  <c r="D90" i="1"/>
  <c r="D22" i="1"/>
  <c r="D154" i="1"/>
  <c r="D251" i="1"/>
  <c r="D183" i="1"/>
  <c r="D115" i="1"/>
  <c r="D47" i="1"/>
  <c r="D285" i="1"/>
  <c r="D217" i="1"/>
  <c r="D147" i="1"/>
  <c r="D80" i="1"/>
  <c r="D284" i="1"/>
  <c r="D216" i="1"/>
  <c r="D274" i="1"/>
  <c r="D206" i="1"/>
  <c r="D137" i="1"/>
  <c r="D69" i="1"/>
  <c r="D298" i="1"/>
  <c r="D272" i="1"/>
  <c r="D204" i="1"/>
  <c r="D135" i="1"/>
  <c r="D67" i="1"/>
  <c r="D214" i="1"/>
  <c r="D264" i="1"/>
  <c r="D17" i="1"/>
  <c r="D36" i="1"/>
  <c r="D57" i="1"/>
  <c r="F313" i="1"/>
  <c r="F160" i="1"/>
  <c r="F124" i="1"/>
  <c r="F137" i="1"/>
  <c r="D66" i="1"/>
  <c r="F120" i="1"/>
  <c r="D51" i="1"/>
  <c r="F121" i="1"/>
  <c r="F143" i="1"/>
  <c r="F119" i="1"/>
  <c r="F130" i="1"/>
  <c r="D53" i="1"/>
  <c r="D231" i="1"/>
  <c r="F142" i="1"/>
  <c r="F273" i="1"/>
  <c r="F158" i="1"/>
  <c r="D28" i="1"/>
  <c r="D144" i="1"/>
  <c r="F122" i="1"/>
  <c r="F294" i="1"/>
  <c r="F295" i="1"/>
  <c r="F274" i="1"/>
  <c r="F131" i="1"/>
  <c r="D119" i="1"/>
  <c r="F129" i="1"/>
  <c r="F163" i="1"/>
  <c r="F307" i="1"/>
  <c r="D26" i="1"/>
  <c r="F296" i="1"/>
  <c r="F161" i="1"/>
  <c r="F123" i="1"/>
  <c r="D171" i="1"/>
  <c r="F164" i="1"/>
  <c r="F293" i="1"/>
  <c r="D19" i="1"/>
  <c r="D70" i="1"/>
  <c r="F314" i="1" l="1"/>
  <c r="D314" i="1"/>
  <c r="D312" i="4"/>
  <c r="C312" i="4"/>
  <c r="C313" i="4" s="1"/>
</calcChain>
</file>

<file path=xl/sharedStrings.xml><?xml version="1.0" encoding="utf-8"?>
<sst xmlns="http://schemas.openxmlformats.org/spreadsheetml/2006/main" count="633" uniqueCount="615">
  <si>
    <t>Էլեկտրական համակարգի աշխատանքի ստուգում</t>
  </si>
  <si>
    <t>Ղեկավարման համակարգի աշխատանքի ստուգում</t>
  </si>
  <si>
    <t>Շարժիչի վերականգնում</t>
  </si>
  <si>
    <t>Շարժիչի մասնակի նորոգում</t>
  </si>
  <si>
    <t>Շարժիչի բարձիկի հանում և տեղադրում</t>
  </si>
  <si>
    <t>Շարժիչի առջևի կափարիչի հանում և տեղադրում</t>
  </si>
  <si>
    <t>Բաշխիչ լիսեռի կափարիչի հանում և տեղադրում</t>
  </si>
  <si>
    <t>Շարժիչի ատամնավոր փոկի փոխում</t>
  </si>
  <si>
    <t xml:space="preserve">Վառոցքի կոճի փոխարինում    </t>
  </si>
  <si>
    <t>Բաժանարար լիսեռի տվիչի փոխարինում</t>
  </si>
  <si>
    <t>Ծնկաձև լիսեռի տվիչի փոխարինում</t>
  </si>
  <si>
    <t xml:space="preserve">Շարժիչի գլխիկի հղկում   </t>
  </si>
  <si>
    <t>2 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</si>
  <si>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</si>
  <si>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</si>
  <si>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</si>
  <si>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Բռնկման կարգավորում</t>
  </si>
  <si>
    <t>Խարնարակի հանում և տեղադրում</t>
  </si>
  <si>
    <t>Խարնարակի վերանորոգում</t>
  </si>
  <si>
    <t>Ինժեկտորի ֆորսունկաների փոխարինում 1 կտոր</t>
  </si>
  <si>
    <t>Ինժեկտորի ֆորսունկաների մաքրում</t>
  </si>
  <si>
    <t>Բենզամղիչի փոխարինում</t>
  </si>
  <si>
    <t>Վառելիքի զտիչի փոխարինում</t>
  </si>
  <si>
    <t>Դրոսելային փականի լվացում և կարգավորում</t>
  </si>
  <si>
    <t>Դրոսելային փականի լվացում</t>
  </si>
  <si>
    <t>Վառելանյութի էլեկտրական մղիչի փոխարինում</t>
  </si>
  <si>
    <t>Վառելանյութի զտիչ փոխարինում</t>
  </si>
  <si>
    <t>Օդի զտիչ փոխարինում</t>
  </si>
  <si>
    <t>Սրահի օդի զտիչի փոխարինում</t>
  </si>
  <si>
    <t>Յուղի տվիչի փոխարինում</t>
  </si>
  <si>
    <t>Բաշխիչ լիսեռի տվիչի փոխարինում</t>
  </si>
  <si>
    <t>Օդի ծախսի տվիչի փոխարինում</t>
  </si>
  <si>
    <t>Թթվածնի տվիչի փոխարինում</t>
  </si>
  <si>
    <t>Վառոցքի կոճ փոխարինում</t>
  </si>
  <si>
    <t>Վառոցքի կոճի ծայրակալի փոխարինում</t>
  </si>
  <si>
    <t>Հովհարի  հանում և տեղադրում</t>
  </si>
  <si>
    <t xml:space="preserve">Ռադիատորի հանում և տեղադրում </t>
  </si>
  <si>
    <t>Ռադիատորի վերանորոգում</t>
  </si>
  <si>
    <t>Թերմոստատի փոխարինում</t>
  </si>
  <si>
    <t>Հովացման հեղուկի փոխարինում</t>
  </si>
  <si>
    <t>Ջրի պոմպի փոխարինում</t>
  </si>
  <si>
    <t>Ընդարձակող բաքի փոխարինում</t>
  </si>
  <si>
    <t>Խլարարի հանում և տեղադրում</t>
  </si>
  <si>
    <t>Ռադիատորի փողրակի հանում և տեղադրում</t>
  </si>
  <si>
    <t>Սրահի ռադիատորի հանում և տեղադրում</t>
  </si>
  <si>
    <t>Սրահի ռադիատորի վերանորոգում</t>
  </si>
  <si>
    <t>Ջրի տվիչի փոխարինում</t>
  </si>
  <si>
    <t>ԱՓՏ-ի հանում և տեղադրում</t>
  </si>
  <si>
    <t>ԱՓՏ-ի վերանորոգում</t>
  </si>
  <si>
    <t>ԱՓՏ-ի առանցքակալների հանում և տեղադրում</t>
  </si>
  <si>
    <t>ԱՓՏ-ի կարտերի հանում և տեղադրում</t>
  </si>
  <si>
    <t>ԱՓՏ-ի տանող սկավառակի փոխարինում</t>
  </si>
  <si>
    <t>ԱՓՏ-ի յուղի  փոխարինում</t>
  </si>
  <si>
    <t>ԱՓՏ-ի յուղի զտիչի փոխարինում</t>
  </si>
  <si>
    <t>Չախ կամ աջ հոդակապի հանում և տեղադրում</t>
  </si>
  <si>
    <t>Անվակունդի առանցքակալի փոխարինում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</si>
  <si>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</si>
  <si>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</si>
  <si>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</si>
  <si>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</si>
  <si>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</si>
  <si>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Առջևի ցնցամեղմիչի հանում և տեղադրում</t>
  </si>
  <si>
    <t>Ներքևի լծակի վռանների փոխարինում</t>
  </si>
  <si>
    <t>Առջևի աջ կամ ձախ ձգաների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</si>
  <si>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</si>
  <si>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</si>
  <si>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</si>
  <si>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վռանի փոխարինում</t>
  </si>
  <si>
    <t>Գնդե հոդակապի փոխարինում</t>
  </si>
  <si>
    <t>Ծայրակալի հանում և տեղադրում</t>
  </si>
  <si>
    <t>Առջևի կայունարարի հանում և տեղադրում</t>
  </si>
  <si>
    <t>Առջևի կայունարարի կանգնակի փոխարինում</t>
  </si>
  <si>
    <t>Առջևի կայունարարի վռանի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</si>
  <si>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</si>
  <si>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</si>
  <si>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</si>
  <si>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</si>
  <si>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կանգնակի հանում և տեղադրում</t>
  </si>
  <si>
    <t>Հետևի կայունարարի վռանի փոխարինում</t>
  </si>
  <si>
    <t>Հետևի անկյունագծային լծակի հանում և տեղադրում</t>
  </si>
  <si>
    <t>Անկյունագծային լծակի վռանների փոխարինում</t>
  </si>
  <si>
    <t>Անվաբացքի կարգավորում</t>
  </si>
  <si>
    <t>Ղեկային կալունի հանում և տեղադրում</t>
  </si>
  <si>
    <t>Ղեկային կալունի վերանորոգում</t>
  </si>
  <si>
    <t>ՂԿ-ի առանցքակալի և/կամ վռանի փոխարինում</t>
  </si>
  <si>
    <t>Ղեկային կալունի փոշեթիկնոցի փոխարինում</t>
  </si>
  <si>
    <t>Ղեկային կալունի ձողի փոխարինում</t>
  </si>
  <si>
    <t>Ղեկային կալունի խցուկի 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</si>
  <si>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</si>
  <si>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</si>
  <si>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</si>
  <si>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փոխրակի հանում և տեղադրում</t>
  </si>
  <si>
    <t>Գլխ.գլանի հանում և տեղադրում</t>
  </si>
  <si>
    <t>Գլխ. գլանի վերանորոգում</t>
  </si>
  <si>
    <t>Վակումային ուժեղարարի հանում,վերանորոգում և տեղադրում</t>
  </si>
  <si>
    <t>Բանվ. գլանի հանում և տեղադրում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</si>
  <si>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</si>
  <si>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</si>
  <si>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</si>
  <si>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 սուպպորտի վերանորոգում</t>
  </si>
  <si>
    <t>Առջևի արգելակային սկավառակի փոխարինում</t>
  </si>
  <si>
    <t>Հետևի արգելակային սկավառակի փոխարինում</t>
  </si>
  <si>
    <t>Առջևի արգելակային սկավառակի հղկում</t>
  </si>
  <si>
    <t>Արգելակային հեղուկի փոխարինում</t>
  </si>
  <si>
    <t>ABS-ի վերանորոգում</t>
  </si>
  <si>
    <t>Ձեռքի արգելակային մեխանիզմի կարգավորում</t>
  </si>
  <si>
    <t>Հետևի արգելակային կոճղակների փոխարինում</t>
  </si>
  <si>
    <t>Առջևի արգելակային կոճղակների փոխարինում</t>
  </si>
  <si>
    <t>ABS-ի տվիչի փոխարինում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</si>
  <si>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</si>
  <si>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</si>
  <si>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</si>
  <si>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</si>
  <si>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լուսարձակի լամպի հանում և տեղադրում</t>
  </si>
  <si>
    <t>Հետևի լուսարձակի լամպի հանում և տեղադրում</t>
  </si>
  <si>
    <t>Բռնկման կողպեքի հանում և տեղադրում</t>
  </si>
  <si>
    <t>Կողային ապակու բարձրացման մեխանիզմի հանում և տեղադրում</t>
  </si>
  <si>
    <t>Կողային ապակու բարձրացման մեխանիզմի նորոգում</t>
  </si>
  <si>
    <t>Կողային հայելիների նորոգում</t>
  </si>
  <si>
    <t>Կողային հայելիների փոխարինում</t>
  </si>
  <si>
    <t xml:space="preserve">Ապակելվացիչի շարժիչի հանում և տեղադրում </t>
  </si>
  <si>
    <t xml:space="preserve">Դռների կենտրոնական փականի հանում և տեղադրում </t>
  </si>
  <si>
    <t>Վառոցքային լարերի հանում և տեղադրում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</si>
  <si>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</si>
  <si>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</si>
  <si>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</si>
  <si>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</si>
  <si>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Լույսերի կարգավորում</t>
  </si>
  <si>
    <t>Բեռնախցիկի փականի վերանորոգում</t>
  </si>
  <si>
    <t>Ազդանշանային համակարգի վերանորոգում</t>
  </si>
  <si>
    <t>Դիմապակուն ջուր մատակարարող պոմպի փոխարինում</t>
  </si>
  <si>
    <t>Սրահի տաքացման համակարգի վերանորոգում</t>
  </si>
  <si>
    <t>Հակամառախուղային լապտերի լամպի հանում և տեղադրում</t>
  </si>
  <si>
    <t>Ավտոմեքենայի թափքի հղկում և ներկում, գին 1 քառ.դմ-ի համար</t>
  </si>
  <si>
    <t>Անիվի հանում, անվադողի վերնորոգում, բալանսավորում և տեղադրում</t>
  </si>
  <si>
    <t>Անիվի հանում, անվադողի փոխարինում, բալանսավորում և տեղադրում</t>
  </si>
  <si>
    <t>Անվահեծի վերանորոգում</t>
  </si>
  <si>
    <t>Քարշակի ծառայություն  գին 1կմ, համար</t>
  </si>
  <si>
    <t>Նստատեղի նորոգում</t>
  </si>
  <si>
    <t>Դիմապակու փոխարինում</t>
  </si>
  <si>
    <t>Վերևի բարձիկ</t>
  </si>
  <si>
    <t>Ներքևի բարձիկ</t>
  </si>
  <si>
    <t>Շարժիչի վերանորոգման կոմպլեկտ</t>
  </si>
  <si>
    <t>Շարժիչի գլխիկի միջադիր</t>
  </si>
  <si>
    <t>Մխոց</t>
  </si>
  <si>
    <t>Ատամնավոր փոկ</t>
  </si>
  <si>
    <t>Ատամնավոր փոկին ձգող մեխանիզմ</t>
  </si>
  <si>
    <t>Շղթա</t>
  </si>
  <si>
    <t>Հիդրոձգան</t>
  </si>
  <si>
    <t xml:space="preserve">Հրիչ </t>
  </si>
  <si>
    <t>Հիդրոհրիչ</t>
  </si>
  <si>
    <t>Բաշմակ</t>
  </si>
  <si>
    <t>Հանգստարար</t>
  </si>
  <si>
    <t>Խցուկ բաշխիչ լիսեռի</t>
  </si>
  <si>
    <t>Շարժաթև</t>
  </si>
  <si>
    <t>Միջադիր</t>
  </si>
  <si>
    <t>Պարազիտային փոկանիվ</t>
  </si>
  <si>
    <t>Յուղ շարժիչի սինթետիկ, ( 5W-30)  1լիտր</t>
  </si>
  <si>
    <t>Յուղի զտիչ</t>
  </si>
  <si>
    <t>Յուղի պոմպ</t>
  </si>
  <si>
    <t>Յուղի պոմպի շարժաբեր</t>
  </si>
  <si>
    <t>Վառոցքի մոմ</t>
  </si>
  <si>
    <t xml:space="preserve">Ինժեկտորի ֆորսունկա </t>
  </si>
  <si>
    <t xml:space="preserve">Վառելանյութի մղիչ էլեկտրական </t>
  </si>
  <si>
    <t xml:space="preserve">Վառելանյութի զտիչ </t>
  </si>
  <si>
    <t xml:space="preserve">Օդի զտիչ </t>
  </si>
  <si>
    <t xml:space="preserve">Սրահի օդի զտիչ </t>
  </si>
  <si>
    <t xml:space="preserve">Յուղի տվիչ </t>
  </si>
  <si>
    <t xml:space="preserve">Բաշխիչ լիսեռի տվիչ </t>
  </si>
  <si>
    <t xml:space="preserve">Օդի ծախսի տվիչ </t>
  </si>
  <si>
    <t xml:space="preserve">Թթվածնի տվիչ </t>
  </si>
  <si>
    <t xml:space="preserve">Ծնկաձև լիսեռի տվիչ </t>
  </si>
  <si>
    <t xml:space="preserve">Վառոցքի կոճ </t>
  </si>
  <si>
    <t xml:space="preserve">Վառոցքի կոճի ծայրակալ </t>
  </si>
  <si>
    <t>Ռադիատոր</t>
  </si>
  <si>
    <t>Ընդարձակող բաք</t>
  </si>
  <si>
    <t>Ռադիատորի փողրակ</t>
  </si>
  <si>
    <t>Թերմոստատ</t>
  </si>
  <si>
    <t>Ջրի պոմպ</t>
  </si>
  <si>
    <t>Սառեցման հեղուկ    1 լիտր</t>
  </si>
  <si>
    <t>Փոկ</t>
  </si>
  <si>
    <t>Վառարանի ռադիատոր</t>
  </si>
  <si>
    <t>Ջրի տվիչ</t>
  </si>
  <si>
    <t>Ավտոմատ Փոխանցման տուփ</t>
  </si>
  <si>
    <t>ԱՓՏ-ի զտիչ</t>
  </si>
  <si>
    <t>ԱՓՏ-ի սկավառակների հավաքածու</t>
  </si>
  <si>
    <t>ԱՓՏ-ի առանցքակալներ</t>
  </si>
  <si>
    <t>ԱՓՏ-ի ներդիրներ</t>
  </si>
  <si>
    <t>ԱՓՏ-ի վերանորոգման կոմպլեկտ</t>
  </si>
  <si>
    <t>ԱՓՏ յուղ, 1 լիտր</t>
  </si>
  <si>
    <t>Հերմետիկ</t>
  </si>
  <si>
    <t>Կրոնշտեյն</t>
  </si>
  <si>
    <t>Ձախ կամ աջ հոդակապ</t>
  </si>
  <si>
    <t>Ձախ կամ աջ հոդակապի փոշեթիկնոց</t>
  </si>
  <si>
    <t>Անվակունդ</t>
  </si>
  <si>
    <t>Անվակուդի խցուկ</t>
  </si>
  <si>
    <t>Անվակունդի ներքին առանցքակալ</t>
  </si>
  <si>
    <t>Անվակուդի արտաքին առանցքակալ</t>
  </si>
  <si>
    <t>Հետևի անվակունդի ներքին առանցքակալ</t>
  </si>
  <si>
    <t>Հետևի  անվակունդի արտաքին առանցքակալ</t>
  </si>
  <si>
    <t>Ձախ կամ աջ հեդակապի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</si>
  <si>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</si>
  <si>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</si>
  <si>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</si>
  <si>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</si>
  <si>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</si>
  <si>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</si>
  <si>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</si>
  <si>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</si>
  <si>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</si>
  <si>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</si>
  <si>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</si>
  <si>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</si>
  <si>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 xml:space="preserve"> Հետևի կայունարարի վռան</t>
  </si>
  <si>
    <t>Հետևի զսպանակ</t>
  </si>
  <si>
    <t>Հետևի ցնցամեղմիչ</t>
  </si>
  <si>
    <t>Հետևի մետաղաձող (շտանգա)</t>
  </si>
  <si>
    <t>Հետևի մետաղաձող (շտանգա) վռան</t>
  </si>
  <si>
    <t>Հետևի անկյունագծային լծակ</t>
  </si>
  <si>
    <t>Անկյունագծային լծակի վռան</t>
  </si>
  <si>
    <t>Կայունարարի կանգնակ առջևի</t>
  </si>
  <si>
    <t>Կայունարարի կանգնակ հետևի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</si>
  <si>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</si>
  <si>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</si>
  <si>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</si>
  <si>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</si>
  <si>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</si>
  <si>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</si>
  <si>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</si>
  <si>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Ղեկային ձող</t>
  </si>
  <si>
    <t>Ղեկային ձողի ձգան</t>
  </si>
  <si>
    <t>Ղեկային ձողի ծայրակալ</t>
  </si>
  <si>
    <t>Ղեկային կալունի փոշեթիկնոց</t>
  </si>
  <si>
    <t>Ղեկային կալունի խցուկ</t>
  </si>
  <si>
    <t>Հիդրոուժեղարարի յուղ,   1 լիտր</t>
  </si>
  <si>
    <t>Ճոճանակի վռան</t>
  </si>
  <si>
    <t>Գլխ. գլան</t>
  </si>
  <si>
    <t>Վակումային ուժեղարար</t>
  </si>
  <si>
    <t>Բանվ. գլան</t>
  </si>
  <si>
    <t xml:space="preserve">Առջևի արգելակային կոճղակների կոմպլեկտ </t>
  </si>
  <si>
    <t xml:space="preserve">Հետևի արգելակային կոճղակների կոմպլեկտ </t>
  </si>
  <si>
    <t>Առջևի արգելակային սկավառակ</t>
  </si>
  <si>
    <t>Հետևի արգելակային սկավառակ</t>
  </si>
  <si>
    <t>Ձեռքի արգելակային ճոպան</t>
  </si>
  <si>
    <t>Ձեռքի արգելակային կոճղակ</t>
  </si>
  <si>
    <t>ABS-ի տվիչ</t>
  </si>
  <si>
    <t>Արգելակային հեղուկ, 1 լիտր</t>
  </si>
  <si>
    <t>8. Էլեկտրասարքավորումներ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</si>
  <si>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</si>
  <si>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</si>
  <si>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</si>
  <si>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</si>
  <si>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</si>
  <si>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Ստարերի ռելե</t>
  </si>
  <si>
    <t>Ստարտերի ածուխ</t>
  </si>
  <si>
    <t>Բենդեքս</t>
  </si>
  <si>
    <t>Ստարտերի կցորդիչ (ավտոմատ)</t>
  </si>
  <si>
    <t>Առջևի լուսարձակ</t>
  </si>
  <si>
    <t>Հետևի լուսարձակ</t>
  </si>
  <si>
    <t>Առջևի լուսարձակի լամպ քսենոնային (մոտակա, հեռակա)</t>
  </si>
  <si>
    <t>Քսենոնային լամպի բլոկ</t>
  </si>
  <si>
    <t>Հետևի լուսարձակի լամպ</t>
  </si>
  <si>
    <t>Հակամառախուղային լապտերի լամպ</t>
  </si>
  <si>
    <t>Թարթիչի լամպ</t>
  </si>
  <si>
    <t>Դիմապակուն ջուր մատակարարող պոմպ</t>
  </si>
  <si>
    <t>Էլեկտրական անջատիչ</t>
  </si>
  <si>
    <t>Էլեկտրական տվիչ</t>
  </si>
  <si>
    <t>Ապակելվացիչ</t>
  </si>
  <si>
    <t>Ապակելվացիչի շարժիչ</t>
  </si>
  <si>
    <t>Էլեկտրական չափիչ սարք</t>
  </si>
  <si>
    <t>Բռնկման կողպեք</t>
  </si>
  <si>
    <t>Կողային հայելիներ</t>
  </si>
  <si>
    <t>Դիմապակի</t>
  </si>
  <si>
    <t>Ապակելվացիչի հեղուկ 1լ</t>
  </si>
  <si>
    <t>Ղեկային մեխանիզմի էլեկտրական շղթա</t>
  </si>
  <si>
    <t>Ապակու ամբարձիչ</t>
  </si>
  <si>
    <t>Հակամառախուղային լապտեր</t>
  </si>
  <si>
    <t>9. Այլ ծառայություններ</t>
  </si>
  <si>
    <t>Ներկ, լուծիչ, օժանդակ նյութեր գին 1դ/մ քառակուսու վերանորոգման համար</t>
  </si>
  <si>
    <t>3. Սառեցման և արտածման համակարգ</t>
  </si>
  <si>
    <t>5. Կախոց</t>
  </si>
  <si>
    <t>6.Ղեկային մեխանիզմ</t>
  </si>
  <si>
    <t>7.Արգելակային համակարգ</t>
  </si>
  <si>
    <t>2. Ղեկավարման, սնման և յուղման համակարգ</t>
  </si>
  <si>
    <t>NN</t>
  </si>
  <si>
    <t>ՏՍ-1, ՏՍ-2 ծառայությունների և ՏՍ-2 ընթացքում օգտագործվող պահեստամասերի քսայուղերի և այլ օժանդակ նյութերի անվանումները</t>
  </si>
  <si>
    <t>Հովհարի փոկի 
հանում և տեղադրում</t>
  </si>
  <si>
    <t>Առջևի կախոցի
 լիակատար քանդում և հավաքում</t>
  </si>
  <si>
    <t>Տրավերսի հանում
 և տեղադրում</t>
  </si>
  <si>
    <t>Փոխանցման տուփ</t>
  </si>
  <si>
    <t>Ընդամենը</t>
  </si>
  <si>
    <t>1.  Մգեցված վանդակները ծառայության տեսակ չեն համարվում
2. Պարտադիր պայման է օգտագործվող պահեստամասերի, քսայուղերի և այլ   օժանդակ նյութերի չօգտագործված լինելը
3. Ծառայությունների մատուցումը Երևան քաղաքում</t>
  </si>
  <si>
    <t>Հավելված 1.1</t>
  </si>
  <si>
    <t>4.Կցորդում ՓՏ</t>
  </si>
  <si>
    <t>TOYOTA LC 200 4.6 GAS 2016թ․ VIN-JTMHX05J804122565</t>
  </si>
  <si>
    <t xml:space="preserve">VOLVO EX40 BEV 2024թ․ VIN - YV1XZERR2S2513559 </t>
  </si>
  <si>
    <t>Названия смазочных масел и других вспомогательных материалов для запасных частей, используемых при обслуживании TS-1, ts-2 и TS-2</t>
  </si>
  <si>
    <t>TOYOTA LC 200 4.6 GAS 2016г․ VIN-JTMHX05J804122565</t>
  </si>
  <si>
    <t xml:space="preserve">VOLVO EX40 BEV 2024г․ VIN - YV1XZERR2S2513559 </t>
  </si>
  <si>
    <t>Проверка работоспособности электрической системы</t>
  </si>
  <si>
    <t>Проверка работы системы управления</t>
  </si>
  <si>
    <t>Сброс двигателя</t>
  </si>
  <si>
    <t>Частичный ремонт двигателя</t>
  </si>
  <si>
    <t>Снятие и установка моторной колодки</t>
  </si>
  <si>
    <t>Снятие и установка передней крышки двигателя</t>
  </si>
  <si>
    <t>Снятие и установка крышки распределительного вала</t>
  </si>
  <si>
    <t>Замена уплотнения шестерни двигателя</t>
  </si>
  <si>
    <t xml:space="preserve">Замена наковальни зажигания   </t>
  </si>
  <si>
    <t>Замена датчика распределительного вала</t>
  </si>
  <si>
    <t>Замена датчика коленчатого вала</t>
  </si>
  <si>
    <t>Шлифовка головки двигателя</t>
  </si>
  <si>
    <t>2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</si>
  <si>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</si>
  <si>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</si>
  <si>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</si>
  <si>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Настройка вспышки</t>
  </si>
  <si>
    <t>Снятие и установка арматуры</t>
  </si>
  <si>
    <t>Ремонт арматуры</t>
  </si>
  <si>
    <t>Замена форсунки форсунки 1 шт.</t>
  </si>
  <si>
    <t>Очистка форсунки форсунки</t>
  </si>
  <si>
    <t>Замена бензопилы</t>
  </si>
  <si>
    <t>Замена топливного фильтра</t>
  </si>
  <si>
    <t>Промывка и регулировка дроссельного клапана</t>
  </si>
  <si>
    <t>Промывка дроссельного клапана</t>
  </si>
  <si>
    <t>3. Система охлаждения и экструзии</t>
  </si>
  <si>
    <t>Вентилятор с герметиком
вытяжка и установка:</t>
  </si>
  <si>
    <t>Замена электрического привода подачи топлива</t>
  </si>
  <si>
    <t>Замена воздушного фильтра</t>
  </si>
  <si>
    <t>Замена салонного воздушного фильтра</t>
  </si>
  <si>
    <t>Замена масляного датчика</t>
  </si>
  <si>
    <t>Замена датчика расхода воздуха</t>
  </si>
  <si>
    <t>Замена датчика кислорода</t>
  </si>
  <si>
    <t>Замена катушки зажигания</t>
  </si>
  <si>
    <t>Замена наконечника наковальни горелки</t>
  </si>
  <si>
    <t>Снятие и установка вентилятора</t>
  </si>
  <si>
    <t>Снятие и установка радиатора</t>
  </si>
  <si>
    <t>Ремонт радиатора</t>
  </si>
  <si>
    <t>Замена термостата</t>
  </si>
  <si>
    <t>Замена охлаждающей жидкости</t>
  </si>
  <si>
    <t>Замена водяного насоса</t>
  </si>
  <si>
    <t>Замена расширительного бачка</t>
  </si>
  <si>
    <t>Снятие и установка глушителя</t>
  </si>
  <si>
    <t>Снятие и установка шланга радиатора</t>
  </si>
  <si>
    <t>Снятие и установка салонного радиатора</t>
  </si>
  <si>
    <t>Ремонт радиатора в салоне</t>
  </si>
  <si>
    <t>Замена датчика воды</t>
  </si>
  <si>
    <t>4. Прикрепление, ПТ</t>
  </si>
  <si>
    <t>Извлечение и установка AКП</t>
  </si>
  <si>
    <t>Ремонт AКП</t>
  </si>
  <si>
    <t>Снятие и установка подшипников AКП</t>
  </si>
  <si>
    <t>Извлечение и установка Картеров AКП</t>
  </si>
  <si>
    <t>Замена приводного диска AКП</t>
  </si>
  <si>
    <t>Замена масла AКП</t>
  </si>
  <si>
    <t>Замена масляного фильтра AКП</t>
  </si>
  <si>
    <t>5. Подвеска</t>
  </si>
  <si>
    <t>Передняя подвеска
 полный демонтаж и сборка</t>
  </si>
  <si>
    <t>Вычитание траверса
 и установка</t>
  </si>
  <si>
    <t>Снятие и установка патрона или правого шарнира</t>
  </si>
  <si>
    <t>Замена ступичного подшипника</t>
  </si>
  <si>
    <t>Замена подшипника заднего колеса</t>
  </si>
  <si>
    <t>Замена левых или правых артикуляционных желез</t>
  </si>
  <si>
    <t>Замена подшипников левого или правого шарнира</t>
  </si>
  <si>
    <t>Замена крышки амортизатора</t>
  </si>
  <si>
    <t>Снятие и установка пружины</t>
  </si>
  <si>
    <t>Снятие и установка переднего амортизатора</t>
  </si>
  <si>
    <t>Замена тисков с нижним рычагом</t>
  </si>
  <si>
    <t>Снятие и установка передних правых или левых триггеров</t>
  </si>
  <si>
    <t>Средняя сан, снятие и установка</t>
  </si>
  <si>
    <t>Снятие и установка маятникового рычага</t>
  </si>
  <si>
    <t>Снятие и установка верхнего рычага</t>
  </si>
  <si>
    <t>Замена защелки верхнего рычага</t>
  </si>
  <si>
    <t>Замена шарового шарнира</t>
  </si>
  <si>
    <t>Снятие и установка наконечника</t>
  </si>
  <si>
    <t>Снятие и установка переднего стабилизатора</t>
  </si>
  <si>
    <t>Замена передней стойки стабилизатора</t>
  </si>
  <si>
    <t>Замена тента переднего стабилизатора</t>
  </si>
  <si>
    <t>Замена задней пружины</t>
  </si>
  <si>
    <t>Снятие и установка заднего амортизатора</t>
  </si>
  <si>
    <t>Снятие и установка задней тяги</t>
  </si>
  <si>
    <t>Снятие и установка заднего железного стержня</t>
  </si>
  <si>
    <t>Снятие и установка стойки стабилизатора</t>
  </si>
  <si>
    <t>Замена тента заднего стабилизатора</t>
  </si>
  <si>
    <t>Снятие и установка заднего диагонального рычага</t>
  </si>
  <si>
    <t>Замена тисков с диагональным рычагом</t>
  </si>
  <si>
    <t>Регулировка колясок</t>
  </si>
  <si>
    <t>6.Рулевой механизм</t>
  </si>
  <si>
    <t>Снятие и установка цапфы рулевого колеса</t>
  </si>
  <si>
    <t>Замена подшипника и/или шатуна руля</t>
  </si>
  <si>
    <t>Замена пылесоса рулевого колеса</t>
  </si>
  <si>
    <t>Рулевые слова теги замена</t>
  </si>
  <si>
    <t>Замена сальника рулевого колеса</t>
  </si>
  <si>
    <t>Снятие и установка шарниров руля</t>
  </si>
  <si>
    <t>Извлечение и установка насоса гидроусилителя</t>
  </si>
  <si>
    <t>Извлечение и установка уплотнения гидроусилителя</t>
  </si>
  <si>
    <t>Снятие и установка переключателя гидроусилителя</t>
  </si>
  <si>
    <r>
      <t xml:space="preserve">7. </t>
    </r>
    <r>
      <rPr>
        <b/>
        <sz val="10"/>
        <color rgb="FF000000"/>
        <rFont val="Sylfaen"/>
        <family val="1"/>
      </rPr>
      <t>Тормозная система</t>
    </r>
  </si>
  <si>
    <t>Глава.снятие и установка ролика</t>
  </si>
  <si>
    <t>Глава. ремонт цилиндра</t>
  </si>
  <si>
    <t>Снятие,ремонт и установка вакуумного усилителя</t>
  </si>
  <si>
    <t>Работа. извлечение и установка цилиндра</t>
  </si>
  <si>
    <t>Снятие и установка переднего опоры</t>
  </si>
  <si>
    <t>Снятие и установка задней опоры</t>
  </si>
  <si>
    <t>Ремонт задней опоры</t>
  </si>
  <si>
    <t>Ремонт передней опоры</t>
  </si>
  <si>
    <t>Замена переднего тормозного диска</t>
  </si>
  <si>
    <t>Замена заднего тормозного диска</t>
  </si>
  <si>
    <t>Шлифовка переднего тормозного диска</t>
  </si>
  <si>
    <t>Замена тормозной жидкости</t>
  </si>
  <si>
    <t>Ремонт АБС</t>
  </si>
  <si>
    <t>Регулировка механизма ручного тормоза</t>
  </si>
  <si>
    <t>Замена задних тормозных колодок</t>
  </si>
  <si>
    <t>Замена передних тормозных колодок</t>
  </si>
  <si>
    <t>Замена датчика ABS</t>
  </si>
  <si>
    <t>8.Электрооборудование</t>
  </si>
  <si>
    <t>Снятие и установка генератора</t>
  </si>
  <si>
    <t>Ремонт генератора</t>
  </si>
  <si>
    <t>Извлечение и установка стартера</t>
  </si>
  <si>
    <t>Ремонт стартера</t>
  </si>
  <si>
    <t>Снятие и установка лампы передней фары</t>
  </si>
  <si>
    <t>Снятие и установка лампы заднего фонаря</t>
  </si>
  <si>
    <t>Снятие и установка замка зажигания</t>
  </si>
  <si>
    <t>Снятие и установка механизма подъема бокового стекла</t>
  </si>
  <si>
    <t>Ремонт механизма подъема бокового стекла</t>
  </si>
  <si>
    <t>Ремонт боковых зеркал</t>
  </si>
  <si>
    <t>Боковых зеркал замена</t>
  </si>
  <si>
    <t>Извлечение и установка двигателя стеклоомывателя</t>
  </si>
  <si>
    <t>Снятие и установка центрального дверного клапана</t>
  </si>
  <si>
    <t>Снятие и установка проводов зажигания</t>
  </si>
  <si>
    <t>Замена электрических выключателей</t>
  </si>
  <si>
    <t>Замена свечей зажигания</t>
  </si>
  <si>
    <t>Зарядка кондиционера</t>
  </si>
  <si>
    <t>Ремонт кондиционера</t>
  </si>
  <si>
    <t>Настройка освещения</t>
  </si>
  <si>
    <t>Ремонт картерного клапана</t>
  </si>
  <si>
    <t>Ремонт сигнализации</t>
  </si>
  <si>
    <t>Замена насоса, подающего воду на лобовое стекло</t>
  </si>
  <si>
    <t>Ремонт системы обогрева салона</t>
  </si>
  <si>
    <t>Снятие и установка лампы противотуманного фонаря</t>
  </si>
  <si>
    <t>9. Другие услуги</t>
  </si>
  <si>
    <t>Полировка и покраска кузова автомобиля, Цена 1 кв. м.для DM</t>
  </si>
  <si>
    <t>Снятие колес, ремонт, балансировка и установка верхней части шин</t>
  </si>
  <si>
    <t>Снятие колеса, замена шины, балансировка и установка</t>
  </si>
  <si>
    <t>Ремонт колес</t>
  </si>
  <si>
    <t>Услуга буксировки цена 1км, за</t>
  </si>
  <si>
    <t>Ремонт сиденья</t>
  </si>
  <si>
    <t>Замена лобового стекла</t>
  </si>
  <si>
    <t>Названия смазочных масел и других вспомогательных материалов для запасных частей, используемых во время TS-2</t>
  </si>
  <si>
    <t>1. Двигатель</t>
  </si>
  <si>
    <t>Верхняя прокладка</t>
  </si>
  <si>
    <t>Нижняя подушка</t>
  </si>
  <si>
    <t>Комплект для ремонта двигателя</t>
  </si>
  <si>
    <t>Прокладка головки двигателя</t>
  </si>
  <si>
    <t>Поршень</t>
  </si>
  <si>
    <t>Зубчатое уплотнение</t>
  </si>
  <si>
    <t>Механизм натяжения зубчатого уплотнения</t>
  </si>
  <si>
    <t>Цепь</t>
  </si>
  <si>
    <t>Гидро триггер</t>
  </si>
  <si>
    <t>Толкатель</t>
  </si>
  <si>
    <t>гидропоника</t>
  </si>
  <si>
    <t>Башмак</t>
  </si>
  <si>
    <t>Расслабляющий</t>
  </si>
  <si>
    <t>Сальник распределительного вала</t>
  </si>
  <si>
    <t>Рычаг переключения передач</t>
  </si>
  <si>
    <t>Прокладка</t>
  </si>
  <si>
    <t>Колесо от паразитов</t>
  </si>
  <si>
    <t>2. Система управления, подачи и смазки</t>
  </si>
  <si>
    <t xml:space="preserve">Масло моторное синтетическое, 1 литр, ( 5W-30) </t>
  </si>
  <si>
    <t>Масляный фильтр</t>
  </si>
  <si>
    <t>Масляный насос</t>
  </si>
  <si>
    <t>Привод масляного насоса</t>
  </si>
  <si>
    <t>Свеча зажигания</t>
  </si>
  <si>
    <t>Форсунка инжектора</t>
  </si>
  <si>
    <t>Привод подачи топлива электрический</t>
  </si>
  <si>
    <t>Топливный фильтр</t>
  </si>
  <si>
    <t xml:space="preserve">Воздушный фильтр </t>
  </si>
  <si>
    <t xml:space="preserve">Воздушный фильтр салона </t>
  </si>
  <si>
    <t>Датчик масла</t>
  </si>
  <si>
    <t>Датчик распределительного вала</t>
  </si>
  <si>
    <t>Датчик расхода воздуха</t>
  </si>
  <si>
    <t>Датчик кислорода</t>
  </si>
  <si>
    <t>Датчик коленчатого вала</t>
  </si>
  <si>
    <t>Наковальня зажигания</t>
  </si>
  <si>
    <t>Наконечник наковальни зажигалки</t>
  </si>
  <si>
    <t>3. Система охлаждения и выхлопа</t>
  </si>
  <si>
    <t>Радиатор</t>
  </si>
  <si>
    <t>Расширительный бак</t>
  </si>
  <si>
    <t>Шланг радиатора</t>
  </si>
  <si>
    <t>Термостат</t>
  </si>
  <si>
    <t>Водяной насос</t>
  </si>
  <si>
    <t>Охлаждающая жидкость 1 литр</t>
  </si>
  <si>
    <t>Ремень</t>
  </si>
  <si>
    <t>Радиатор печки</t>
  </si>
  <si>
    <t>Датчик воды</t>
  </si>
  <si>
    <t>4.Прикрепление КП</t>
  </si>
  <si>
    <t>Автоматическая коробка передач</t>
  </si>
  <si>
    <t>Коробка передач</t>
  </si>
  <si>
    <t>Фильтр АКП</t>
  </si>
  <si>
    <t>Набор дисков AКП</t>
  </si>
  <si>
    <t>Подшипники AКП</t>
  </si>
  <si>
    <t>Вкладки AКП</t>
  </si>
  <si>
    <t>Ремонтный комплект AКП</t>
  </si>
  <si>
    <t>Масло AКП, 1 литр</t>
  </si>
  <si>
    <t>Герметик</t>
  </si>
  <si>
    <t>Кронштейн</t>
  </si>
  <si>
    <t>Левая или правая петля</t>
  </si>
  <si>
    <t>Пылесос для левого или правого шарнира</t>
  </si>
  <si>
    <t>Ступица</t>
  </si>
  <si>
    <t>Сальник ступицы</t>
  </si>
  <si>
    <t>Внутренний подшипник ступицы</t>
  </si>
  <si>
    <t>Наружный подшипник ступицы колеса</t>
  </si>
  <si>
    <t>Внутренний подшипник заднего колеса</t>
  </si>
  <si>
    <t>Внешний подшипник заднего колеса</t>
  </si>
  <si>
    <t>Левая или правая околоушная железа</t>
  </si>
  <si>
    <t>Чашка амортизатора</t>
  </si>
  <si>
    <t>Пружина</t>
  </si>
  <si>
    <t>Передний амортизатор</t>
  </si>
  <si>
    <t>Пылесос с глушителем</t>
  </si>
  <si>
    <t>Палатка с глушителем</t>
  </si>
  <si>
    <t>Нижний рычаг</t>
  </si>
  <si>
    <t>Палатка с нижним рычагом</t>
  </si>
  <si>
    <t>Верхний рычаг</t>
  </si>
  <si>
    <t>Палатка с верхним рычагом</t>
  </si>
  <si>
    <t>Шаровой шарнир</t>
  </si>
  <si>
    <t>Передний стабилизатор</t>
  </si>
  <si>
    <t>Палатка с передним стабилизатором</t>
  </si>
  <si>
    <t>Палатка с задним стабилизатором</t>
  </si>
  <si>
    <t>Задняя пружина</t>
  </si>
  <si>
    <t>Задний амортизатор</t>
  </si>
  <si>
    <t>Задний металлический стержень (штанга)</t>
  </si>
  <si>
    <t>Задняя металлическая стойка (штанга) палатки</t>
  </si>
  <si>
    <t>Задний диагональный рычаг</t>
  </si>
  <si>
    <t>Палатка с диагональным рычагом</t>
  </si>
  <si>
    <t>Стойка стабилизатора спереди</t>
  </si>
  <si>
    <t>Стойка стабилизатора сзади</t>
  </si>
  <si>
    <t>Цапфа рулевого колеса</t>
  </si>
  <si>
    <t>Подшипник цапфы рулевого колеса</t>
  </si>
  <si>
    <t>Крестовина рулевого колеса</t>
  </si>
  <si>
    <t>Гидроусилитель</t>
  </si>
  <si>
    <t>Сальник насоса гидроусилителя руля</t>
  </si>
  <si>
    <t>Ремкомплект гидроусилителя руля</t>
  </si>
  <si>
    <t>Насос гидроусилителя руля</t>
  </si>
  <si>
    <t>Рулевая колонка</t>
  </si>
  <si>
    <t>кронштейн наконечника рулевой тяги</t>
  </si>
  <si>
    <t>Триггер на рулевой колонке</t>
  </si>
  <si>
    <t>Пылесос для рулевого колеса</t>
  </si>
  <si>
    <t>Сальник цапфы рулевого колеса</t>
  </si>
  <si>
    <t>Масло для гидроусилителя, 1 литр</t>
  </si>
  <si>
    <t>Шатровая палатка</t>
  </si>
  <si>
    <t>7.Тормозная система</t>
  </si>
  <si>
    <t>Глава. Цилиндр</t>
  </si>
  <si>
    <t>Вакуумный усилитель</t>
  </si>
  <si>
    <t>Работа. Цилиндр</t>
  </si>
  <si>
    <t>Комплект передних тормозных колодок</t>
  </si>
  <si>
    <t>Комплект задних тормозных колодок</t>
  </si>
  <si>
    <t>Передний тормозной диск</t>
  </si>
  <si>
    <t>Задний тормозной диск</t>
  </si>
  <si>
    <t>Трос ручного тормоза</t>
  </si>
  <si>
    <t>Ручная тормозная колодка</t>
  </si>
  <si>
    <t>Датчик ABS</t>
  </si>
  <si>
    <t>Тормозная жидкость, 1 литр</t>
  </si>
  <si>
    <t>8. Электрооборудование</t>
  </si>
  <si>
    <t>Генератор</t>
  </si>
  <si>
    <t>Диодный мост генератора</t>
  </si>
  <si>
    <t>Реле генератора</t>
  </si>
  <si>
    <t>Подшипники генератора</t>
  </si>
  <si>
    <t>Стартер</t>
  </si>
  <si>
    <t>Звездное реле</t>
  </si>
  <si>
    <t>Стартовый уголь</t>
  </si>
  <si>
    <t>Бендекс</t>
  </si>
  <si>
    <t>Стартерная муфта (автоматическая)</t>
  </si>
  <si>
    <t>Передняя фара</t>
  </si>
  <si>
    <t>Задняя фара</t>
  </si>
  <si>
    <t>Ксеноновая лампа передней фары (ближняя, дальняя)</t>
  </si>
  <si>
    <t>Блок ксеноновых ламп</t>
  </si>
  <si>
    <t>Лампа заднего фонаря</t>
  </si>
  <si>
    <t>Лампа противотуманного фонаря</t>
  </si>
  <si>
    <t>Лампа для ресниц</t>
  </si>
  <si>
    <t>Габаритная лампа</t>
  </si>
  <si>
    <t>Водяной насос для стекла</t>
  </si>
  <si>
    <t>Электрический переключатель</t>
  </si>
  <si>
    <t>Электрический датчик</t>
  </si>
  <si>
    <t>Стеклоочиститель</t>
  </si>
  <si>
    <t>Двигатель стеклоомывателя</t>
  </si>
  <si>
    <t>Электрический измерительный прибор</t>
  </si>
  <si>
    <t>Замок зажигания</t>
  </si>
  <si>
    <t>Боковые зеркала</t>
  </si>
  <si>
    <t>Ветровое стекло</t>
  </si>
  <si>
    <t>Жидкость для стеклоомывателя 1 л</t>
  </si>
  <si>
    <t>Электрическая цепь рулевого механизма</t>
  </si>
  <si>
    <t>Подъемник для стекла</t>
  </si>
  <si>
    <t>Противотуманный фонарь</t>
  </si>
  <si>
    <t>Краска, растворитель, вспомогательные вещества цена за 1 д/М квадратного ремонта</t>
  </si>
  <si>
    <t>1.  Тонированные решетки не считаются видом обслуживания
2. Обязательным условием является неиспользование используемых запасных частей, смазочных масел и других вспомогательных материалов.
3. Предоставление услуг в Ереване</t>
  </si>
  <si>
    <t>Всего</t>
  </si>
  <si>
    <t>4. Կցորդում, ՓՏ</t>
  </si>
  <si>
    <t>7. Արգելակային համակարգ</t>
  </si>
  <si>
    <t>8.Էլեկտրասարքավորում</t>
  </si>
  <si>
    <t>ՏՍ-2 ընթացքում օգտագործվող պահեստամասերի  քսայուղերի և այլ օժանդակ նյութերի անվանումները</t>
  </si>
  <si>
    <t>1. Շարժիչ</t>
  </si>
  <si>
    <t>Եզրաչափքային (գաբարիտային) լամպ</t>
  </si>
  <si>
    <t>ՏԵԽՆԻԿԱԿԱՆ ԲՆՈՒԹԱԳԻՐ-ԳՆԱՑՈՒՑԱԿ</t>
  </si>
  <si>
    <t xml:space="preserve">«         »              20    թ. կնքված </t>
  </si>
  <si>
    <t xml:space="preserve">                     «ՏԿԵՆ-ԳՀԾՁԲ-26/16»  ծածկագրով պայմանագրի</t>
  </si>
  <si>
    <t>Տրանսպորտային միջոցների տեխնիկական սպասարկման` ՏՍ-1 (տեխնիկական զննման 
(դիագնոստիկա)), ՏՍ-2 (վերանորոգման) ծառայությունների և ՏՍ-2 ընթացքում 
օգտագործվող պահեստամասերի, քսայուղերի և այլ օժանդակ նյութերի</t>
  </si>
  <si>
    <t xml:space="preserve">Տրանսպորտային միջոցների մակնիշները /տեսակները/ </t>
  </si>
  <si>
    <t>նախահաշվային գին (Ծ)</t>
  </si>
  <si>
    <t xml:space="preserve"> մասնակցի առաջարկած գին </t>
  </si>
  <si>
    <t>ԸՆԴԱՄԵՆԸ (ծառայության մատուցման համար սահմանված առավելագույն միավոր գների հանրագումար՝ ՆԳ)</t>
  </si>
  <si>
    <t>ԸՆԴԱՄԵՆԸ (ընտրված մասնակցի առաջարկած հանրագումարային գին՝ ՄԳ)</t>
  </si>
  <si>
    <t>Техническое обслуживание транспортных средств: TS-1 (технический осмотр 
(диагностика)), услуги TS-2 (Ремонт) и во время TS-2 
используемые запасные части, смазочные масла и другие вспомогательные материалы</t>
  </si>
  <si>
    <t>ТЕХНИЧЕСКИЕ ХАРАКТЕРИСТИКИ-ПРАЙС-ЛИСТ</t>
  </si>
  <si>
    <t>Приложение   1.1</t>
  </si>
  <si>
    <t xml:space="preserve">к договору под кодом </t>
  </si>
  <si>
    <t>заключенному "   	"	  20     г.</t>
  </si>
  <si>
    <t>Марки транспортных средств  (виды)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</si>
</sst>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GHEA Grapalat"/>
      <family val="3"/>
    </font>
    <font>
      <b/>
      <sz val="10"/>
      <color rgb="FF000000"/>
      <name val="Sylfaen"/>
      <family val="1"/>
    </font>
    <font>
      <b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b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b/>
      <sz val="12"/>
      <color rgb="FF000000"/>
      <name val="GHEA Grapalat"/>
      <family val="3"/>
    </font>
    <font>
      <b/>
      <sz val="6"/>
      <color theme="1"/>
      <name val="GHEA Grapalat"/>
      <family val="3"/>
    </font>
    <font>
      <b/>
      <sz val="9"/>
      <color theme="1"/>
      <name val="Sylfaen"/>
      <family val="1"/>
    </font>
    <font>
      <b/>
      <i/>
      <sz val="10"/>
      <color theme="1"/>
      <name val="GHEA Grapalat"/>
      <family val="3"/>
      <charset val="1"/>
    </font>
    <font>
      <b/>
      <i/>
      <sz val="11"/>
      <color theme="1"/>
      <name val="Calibri"/>
      <family val="2"/>
      <charset val="1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3" fontId="3" fillId="5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0" fillId="6" borderId="0" xfId="0" applyFill="1"/>
    <xf numFmtId="0" fontId="0" fillId="7" borderId="0" xfId="0" applyFill="1"/>
    <xf numFmtId="0" fontId="11" fillId="6" borderId="0" xfId="0" applyFont="1" applyFill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 applyProtection="1">
      <alignment horizontal="right" vertical="center" wrapText="1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5" fillId="0" borderId="0" xfId="0" applyFont="1" applyProtection="1">
      <protection locked="0"/>
    </xf>
    <xf numFmtId="3" fontId="14" fillId="0" borderId="0" xfId="0" applyNumberFormat="1" applyFont="1" applyProtection="1">
      <protection locked="0"/>
    </xf>
    <xf numFmtId="3" fontId="14" fillId="8" borderId="1" xfId="0" applyNumberFormat="1" applyFont="1" applyFill="1" applyBorder="1" applyProtection="1">
      <protection locked="0"/>
    </xf>
    <xf numFmtId="0" fontId="14" fillId="8" borderId="1" xfId="0" applyFont="1" applyFill="1" applyBorder="1" applyProtection="1">
      <protection locked="0"/>
    </xf>
    <xf numFmtId="0" fontId="10" fillId="8" borderId="1" xfId="0" applyFont="1" applyFill="1" applyBorder="1" applyAlignment="1" applyProtection="1">
      <alignment horizontal="left" vertical="center" wrapText="1"/>
      <protection locked="0"/>
    </xf>
    <xf numFmtId="3" fontId="14" fillId="8" borderId="1" xfId="0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right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3" fontId="3" fillId="5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left"/>
    </xf>
    <xf numFmtId="0" fontId="14" fillId="0" borderId="1" xfId="0" applyFont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3" xfId="0" applyFont="1" applyFill="1" applyBorder="1" applyAlignment="1" applyProtection="1">
      <alignment horizontal="left" vertical="center"/>
    </xf>
    <xf numFmtId="0" fontId="8" fillId="2" borderId="4" xfId="0" applyFont="1" applyFill="1" applyBorder="1" applyAlignment="1" applyProtection="1">
      <alignment horizontal="left" vertical="center"/>
    </xf>
    <xf numFmtId="0" fontId="14" fillId="0" borderId="1" xfId="0" applyFont="1" applyBorder="1" applyProtection="1"/>
    <xf numFmtId="0" fontId="10" fillId="0" borderId="1" xfId="0" applyFont="1" applyBorder="1" applyAlignment="1" applyProtection="1">
      <alignment horizontal="left" vertical="center" wrapText="1"/>
    </xf>
    <xf numFmtId="3" fontId="15" fillId="0" borderId="1" xfId="0" applyNumberFormat="1" applyFont="1" applyBorder="1" applyProtection="1"/>
    <xf numFmtId="0" fontId="15" fillId="0" borderId="1" xfId="0" applyFont="1" applyBorder="1" applyAlignment="1" applyProtection="1">
      <alignment horizontal="left" wrapText="1"/>
    </xf>
    <xf numFmtId="3" fontId="14" fillId="0" borderId="1" xfId="0" applyNumberFormat="1" applyFont="1" applyBorder="1" applyAlignment="1" applyProtection="1">
      <alignment vertical="center"/>
    </xf>
    <xf numFmtId="0" fontId="7" fillId="2" borderId="3" xfId="0" applyFont="1" applyFill="1" applyBorder="1" applyAlignment="1">
      <alignment horizontal="left" vertical="center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left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8" fillId="8" borderId="1" xfId="0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right" vertical="center"/>
    </xf>
    <xf numFmtId="3" fontId="2" fillId="8" borderId="1" xfId="0" applyNumberFormat="1" applyFont="1" applyFill="1" applyBorder="1" applyAlignment="1" applyProtection="1">
      <alignment horizontal="right" vertical="center" wrapText="1"/>
    </xf>
    <xf numFmtId="0" fontId="2" fillId="8" borderId="1" xfId="0" applyFont="1" applyFill="1" applyBorder="1" applyAlignment="1" applyProtection="1">
      <alignment horizontal="right" vertical="center" wrapText="1"/>
    </xf>
    <xf numFmtId="0" fontId="8" fillId="8" borderId="0" xfId="0" applyFont="1" applyFill="1" applyBorder="1" applyAlignment="1" applyProtection="1">
      <alignment horizontal="left" vertical="center"/>
    </xf>
    <xf numFmtId="0" fontId="16" fillId="6" borderId="0" xfId="0" applyFont="1" applyFill="1" applyProtection="1"/>
    <xf numFmtId="0" fontId="16" fillId="8" borderId="0" xfId="0" applyFont="1" applyFill="1" applyProtection="1"/>
    <xf numFmtId="0" fontId="8" fillId="8" borderId="0" xfId="0" applyFont="1" applyFill="1" applyBorder="1" applyAlignment="1" applyProtection="1">
      <alignment horizontal="left" vertical="center" wrapText="1"/>
    </xf>
    <xf numFmtId="0" fontId="14" fillId="6" borderId="0" xfId="0" applyFont="1" applyFill="1" applyProtection="1"/>
    <xf numFmtId="0" fontId="14" fillId="8" borderId="0" xfId="0" applyFont="1" applyFill="1" applyProtection="1"/>
    <xf numFmtId="3" fontId="3" fillId="8" borderId="1" xfId="0" applyNumberFormat="1" applyFont="1" applyFill="1" applyBorder="1" applyAlignment="1" applyProtection="1">
      <alignment horizontal="right" vertical="center"/>
    </xf>
    <xf numFmtId="0" fontId="14" fillId="7" borderId="1" xfId="0" applyFont="1" applyFill="1" applyBorder="1" applyProtection="1"/>
    <xf numFmtId="0" fontId="14" fillId="6" borderId="1" xfId="0" applyFont="1" applyFill="1" applyBorder="1" applyProtection="1"/>
    <xf numFmtId="3" fontId="15" fillId="8" borderId="1" xfId="0" applyNumberFormat="1" applyFont="1" applyFill="1" applyBorder="1" applyProtection="1"/>
    <xf numFmtId="3" fontId="14" fillId="8" borderId="1" xfId="0" applyNumberFormat="1" applyFont="1" applyFill="1" applyBorder="1" applyProtection="1"/>
    <xf numFmtId="3" fontId="14" fillId="0" borderId="1" xfId="0" applyNumberFormat="1" applyFont="1" applyBorder="1" applyProtection="1"/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9" borderId="1" xfId="0" applyFill="1" applyBorder="1"/>
    <xf numFmtId="0" fontId="20" fillId="0" borderId="1" xfId="0" applyFont="1" applyBorder="1" applyAlignment="1">
      <alignment horizontal="left" vertical="center" wrapText="1"/>
    </xf>
    <xf numFmtId="3" fontId="21" fillId="0" borderId="1" xfId="0" applyNumberFormat="1" applyFont="1" applyBorder="1"/>
    <xf numFmtId="0" fontId="20" fillId="9" borderId="1" xfId="0" applyFont="1" applyFill="1" applyBorder="1" applyAlignment="1">
      <alignment horizontal="left" vertical="center" wrapText="1"/>
    </xf>
    <xf numFmtId="3" fontId="21" fillId="9" borderId="1" xfId="0" applyNumberFormat="1" applyFont="1" applyFill="1" applyBorder="1"/>
    <xf numFmtId="0" fontId="8" fillId="2" borderId="2" xfId="0" applyFont="1" applyFill="1" applyBorder="1" applyAlignment="1" applyProtection="1">
      <alignment horizontal="left" vertical="center"/>
    </xf>
    <xf numFmtId="0" fontId="8" fillId="2" borderId="3" xfId="0" applyFont="1" applyFill="1" applyBorder="1" applyAlignment="1" applyProtection="1">
      <alignment horizontal="left" vertical="center"/>
    </xf>
    <xf numFmtId="0" fontId="8" fillId="2" borderId="4" xfId="0" applyFont="1" applyFill="1" applyBorder="1" applyAlignment="1" applyProtection="1">
      <alignment horizontal="left" vertical="center"/>
    </xf>
    <xf numFmtId="0" fontId="8" fillId="4" borderId="2" xfId="0" applyFont="1" applyFill="1" applyBorder="1" applyAlignment="1" applyProtection="1">
      <alignment horizontal="left" vertical="center" wrapText="1"/>
    </xf>
    <xf numFmtId="0" fontId="8" fillId="4" borderId="3" xfId="0" applyFont="1" applyFill="1" applyBorder="1" applyAlignment="1" applyProtection="1">
      <alignment horizontal="left" vertical="center" wrapText="1"/>
    </xf>
    <xf numFmtId="0" fontId="8" fillId="4" borderId="4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3" xfId="0" applyFont="1" applyFill="1" applyBorder="1" applyAlignment="1" applyProtection="1">
      <alignment horizontal="left" vertical="center" wrapText="1"/>
    </xf>
    <xf numFmtId="0" fontId="8" fillId="3" borderId="4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left" vertical="center"/>
    </xf>
    <xf numFmtId="0" fontId="8" fillId="3" borderId="4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9"/>
  <sheetViews>
    <sheetView tabSelected="1" topLeftCell="A296" zoomScale="130" zoomScaleNormal="130" workbookViewId="0">
      <selection activeCell="K300" sqref="K300"/>
    </sheetView>
  </sheetViews>
  <sheetFormatPr defaultColWidth="8.85546875" defaultRowHeight="16.5" x14ac:dyDescent="0.3"/>
  <cols>
    <col min="1" max="1" width="4.5703125" style="17" customWidth="1"/>
    <col min="2" max="2" width="47.7109375" style="18" customWidth="1"/>
    <col min="3" max="3" width="21.28515625" style="17" customWidth="1"/>
    <col min="4" max="4" width="10.7109375" style="17" customWidth="1"/>
    <col min="5" max="5" width="16" style="17" customWidth="1"/>
    <col min="6" max="6" width="12.140625" style="17" customWidth="1"/>
    <col min="7" max="7" width="10.28515625" style="17" bestFit="1" customWidth="1"/>
    <col min="8" max="16384" width="8.85546875" style="17"/>
  </cols>
  <sheetData>
    <row r="1" spans="1:8" x14ac:dyDescent="0.3">
      <c r="F1" s="19" t="s">
        <v>292</v>
      </c>
    </row>
    <row r="2" spans="1:8" x14ac:dyDescent="0.3">
      <c r="F2" s="19" t="s">
        <v>601</v>
      </c>
    </row>
    <row r="3" spans="1:8" x14ac:dyDescent="0.3">
      <c r="F3" s="19" t="s">
        <v>602</v>
      </c>
    </row>
    <row r="4" spans="1:8" x14ac:dyDescent="0.3">
      <c r="F4" s="19"/>
    </row>
    <row r="5" spans="1:8" ht="13.15" customHeight="1" x14ac:dyDescent="0.3">
      <c r="A5" s="90" t="s">
        <v>600</v>
      </c>
      <c r="B5" s="90"/>
      <c r="C5" s="90"/>
      <c r="D5" s="90"/>
      <c r="E5" s="90"/>
      <c r="F5" s="90"/>
    </row>
    <row r="6" spans="1:8" ht="67.150000000000006" customHeight="1" x14ac:dyDescent="0.3">
      <c r="A6" s="91" t="s">
        <v>603</v>
      </c>
      <c r="B6" s="91"/>
      <c r="C6" s="91"/>
      <c r="D6" s="91"/>
      <c r="E6" s="91"/>
      <c r="F6" s="91"/>
    </row>
    <row r="7" spans="1:8" x14ac:dyDescent="0.3">
      <c r="A7" s="96"/>
      <c r="B7" s="96"/>
      <c r="C7" s="96"/>
      <c r="D7" s="96"/>
      <c r="E7" s="96"/>
      <c r="F7" s="96"/>
      <c r="G7" s="20"/>
      <c r="H7" s="20"/>
    </row>
    <row r="9" spans="1:8" x14ac:dyDescent="0.3">
      <c r="A9" s="97" t="s">
        <v>284</v>
      </c>
      <c r="B9" s="97" t="s">
        <v>285</v>
      </c>
      <c r="C9" s="95" t="s">
        <v>604</v>
      </c>
      <c r="D9" s="95"/>
      <c r="E9" s="95"/>
      <c r="F9" s="94"/>
    </row>
    <row r="10" spans="1:8" x14ac:dyDescent="0.3">
      <c r="A10" s="98"/>
      <c r="B10" s="98"/>
      <c r="C10" s="92">
        <v>1</v>
      </c>
      <c r="D10" s="94"/>
      <c r="E10" s="92">
        <v>2</v>
      </c>
      <c r="F10" s="94"/>
    </row>
    <row r="11" spans="1:8" ht="45" customHeight="1" x14ac:dyDescent="0.3">
      <c r="A11" s="99"/>
      <c r="B11" s="99"/>
      <c r="C11" s="92" t="s">
        <v>294</v>
      </c>
      <c r="D11" s="94"/>
      <c r="E11" s="92" t="s">
        <v>295</v>
      </c>
      <c r="F11" s="93"/>
    </row>
    <row r="12" spans="1:8" ht="24.75" x14ac:dyDescent="0.3">
      <c r="A12" s="44"/>
      <c r="B12" s="45"/>
      <c r="C12" s="46" t="s">
        <v>605</v>
      </c>
      <c r="D12" s="47" t="s">
        <v>606</v>
      </c>
      <c r="E12" s="46" t="s">
        <v>605</v>
      </c>
      <c r="F12" s="47" t="s">
        <v>606</v>
      </c>
    </row>
    <row r="13" spans="1:8" x14ac:dyDescent="0.3">
      <c r="A13" s="28">
        <v>1</v>
      </c>
      <c r="B13" s="29" t="s">
        <v>0</v>
      </c>
      <c r="C13" s="16">
        <v>1000</v>
      </c>
      <c r="D13" s="48">
        <f>+$C$316*C13/$C$315</f>
        <v>0</v>
      </c>
      <c r="E13" s="16"/>
      <c r="F13" s="49"/>
    </row>
    <row r="14" spans="1:8" x14ac:dyDescent="0.3">
      <c r="A14" s="28">
        <v>2</v>
      </c>
      <c r="B14" s="29" t="s">
        <v>1</v>
      </c>
      <c r="C14" s="16">
        <v>1000</v>
      </c>
      <c r="D14" s="48">
        <f t="shared" ref="D14:D24" si="0">+$C$316*C14/$C$315</f>
        <v>0</v>
      </c>
      <c r="E14" s="16"/>
      <c r="F14" s="49"/>
    </row>
    <row r="15" spans="1:8" x14ac:dyDescent="0.3">
      <c r="A15" s="28">
        <v>3</v>
      </c>
      <c r="B15" s="29" t="s">
        <v>2</v>
      </c>
      <c r="C15" s="16">
        <v>130000</v>
      </c>
      <c r="D15" s="48">
        <f t="shared" si="0"/>
        <v>0</v>
      </c>
      <c r="E15" s="16"/>
      <c r="F15" s="49"/>
    </row>
    <row r="16" spans="1:8" x14ac:dyDescent="0.3">
      <c r="A16" s="28">
        <v>4</v>
      </c>
      <c r="B16" s="29" t="s">
        <v>3</v>
      </c>
      <c r="C16" s="16">
        <v>80000</v>
      </c>
      <c r="D16" s="48">
        <f t="shared" si="0"/>
        <v>0</v>
      </c>
      <c r="E16" s="16"/>
      <c r="F16" s="49"/>
    </row>
    <row r="17" spans="1:6" x14ac:dyDescent="0.3">
      <c r="A17" s="28">
        <v>5</v>
      </c>
      <c r="B17" s="29" t="s">
        <v>4</v>
      </c>
      <c r="C17" s="16">
        <v>9000</v>
      </c>
      <c r="D17" s="48">
        <f t="shared" si="0"/>
        <v>0</v>
      </c>
      <c r="E17" s="16"/>
      <c r="F17" s="49"/>
    </row>
    <row r="18" spans="1:6" x14ac:dyDescent="0.3">
      <c r="A18" s="28">
        <v>6</v>
      </c>
      <c r="B18" s="29" t="s">
        <v>5</v>
      </c>
      <c r="C18" s="16">
        <v>25000</v>
      </c>
      <c r="D18" s="48">
        <f t="shared" si="0"/>
        <v>0</v>
      </c>
      <c r="E18" s="16"/>
      <c r="F18" s="49"/>
    </row>
    <row r="19" spans="1:6" x14ac:dyDescent="0.3">
      <c r="A19" s="28">
        <v>7</v>
      </c>
      <c r="B19" s="29" t="s">
        <v>6</v>
      </c>
      <c r="C19" s="16">
        <v>9000</v>
      </c>
      <c r="D19" s="48">
        <f t="shared" si="0"/>
        <v>0</v>
      </c>
      <c r="E19" s="16"/>
      <c r="F19" s="49"/>
    </row>
    <row r="20" spans="1:6" x14ac:dyDescent="0.3">
      <c r="A20" s="28">
        <v>8</v>
      </c>
      <c r="B20" s="29" t="s">
        <v>7</v>
      </c>
      <c r="C20" s="30">
        <v>4000</v>
      </c>
      <c r="D20" s="48">
        <f>+$C$316*C20/$C$315</f>
        <v>0</v>
      </c>
      <c r="E20" s="30"/>
      <c r="F20" s="50"/>
    </row>
    <row r="21" spans="1:6" x14ac:dyDescent="0.3">
      <c r="A21" s="28">
        <v>9</v>
      </c>
      <c r="B21" s="29" t="s">
        <v>8</v>
      </c>
      <c r="C21" s="16">
        <v>3000</v>
      </c>
      <c r="D21" s="48">
        <f t="shared" si="0"/>
        <v>0</v>
      </c>
      <c r="E21" s="16"/>
      <c r="F21" s="49"/>
    </row>
    <row r="22" spans="1:6" x14ac:dyDescent="0.3">
      <c r="A22" s="28">
        <v>10</v>
      </c>
      <c r="B22" s="29" t="s">
        <v>9</v>
      </c>
      <c r="C22" s="16">
        <v>4000</v>
      </c>
      <c r="D22" s="48">
        <f t="shared" si="0"/>
        <v>0</v>
      </c>
      <c r="E22" s="16"/>
      <c r="F22" s="49"/>
    </row>
    <row r="23" spans="1:6" x14ac:dyDescent="0.3">
      <c r="A23" s="28">
        <v>11</v>
      </c>
      <c r="B23" s="29" t="s">
        <v>10</v>
      </c>
      <c r="C23" s="16">
        <v>4000</v>
      </c>
      <c r="D23" s="48">
        <f t="shared" si="0"/>
        <v>0</v>
      </c>
      <c r="E23" s="16"/>
      <c r="F23" s="49"/>
    </row>
    <row r="24" spans="1:6" x14ac:dyDescent="0.3">
      <c r="A24" s="28">
        <v>12</v>
      </c>
      <c r="B24" s="29" t="s">
        <v>11</v>
      </c>
      <c r="C24" s="16">
        <v>10000</v>
      </c>
      <c r="D24" s="48">
        <f t="shared" si="0"/>
        <v>0</v>
      </c>
      <c r="E24" s="16"/>
      <c r="F24" s="49"/>
    </row>
    <row r="25" spans="1:6" x14ac:dyDescent="0.3">
      <c r="A25" s="83" t="s">
        <v>12</v>
      </c>
      <c r="B25" s="84"/>
      <c r="C25" s="85"/>
      <c r="D25" s="51"/>
      <c r="E25" s="52"/>
      <c r="F25" s="53"/>
    </row>
    <row r="26" spans="1:6" x14ac:dyDescent="0.3">
      <c r="A26" s="28">
        <v>13</v>
      </c>
      <c r="B26" s="29" t="s">
        <v>13</v>
      </c>
      <c r="C26" s="16">
        <v>2000</v>
      </c>
      <c r="D26" s="48">
        <f t="shared" ref="D26:D37" si="1">+$C$316*C26/$C$315</f>
        <v>0</v>
      </c>
      <c r="E26" s="16"/>
      <c r="F26" s="49"/>
    </row>
    <row r="27" spans="1:6" x14ac:dyDescent="0.3">
      <c r="A27" s="28">
        <v>14</v>
      </c>
      <c r="B27" s="29" t="s">
        <v>14</v>
      </c>
      <c r="C27" s="16">
        <v>40000</v>
      </c>
      <c r="D27" s="48">
        <f t="shared" si="1"/>
        <v>0</v>
      </c>
      <c r="E27" s="16"/>
      <c r="F27" s="49"/>
    </row>
    <row r="28" spans="1:6" x14ac:dyDescent="0.3">
      <c r="A28" s="28">
        <v>15</v>
      </c>
      <c r="B28" s="29" t="s">
        <v>15</v>
      </c>
      <c r="C28" s="16">
        <v>85000</v>
      </c>
      <c r="D28" s="48">
        <f t="shared" si="1"/>
        <v>0</v>
      </c>
      <c r="E28" s="16"/>
      <c r="F28" s="49"/>
    </row>
    <row r="29" spans="1:6" x14ac:dyDescent="0.3">
      <c r="A29" s="28">
        <v>16</v>
      </c>
      <c r="B29" s="29" t="s">
        <v>16</v>
      </c>
      <c r="C29" s="16">
        <v>1000</v>
      </c>
      <c r="D29" s="48">
        <f t="shared" si="1"/>
        <v>0</v>
      </c>
      <c r="E29" s="16"/>
      <c r="F29" s="49"/>
    </row>
    <row r="30" spans="1:6" x14ac:dyDescent="0.3">
      <c r="A30" s="28">
        <v>17</v>
      </c>
      <c r="B30" s="29" t="s">
        <v>17</v>
      </c>
      <c r="C30" s="16">
        <v>25000</v>
      </c>
      <c r="D30" s="48">
        <f t="shared" si="1"/>
        <v>0</v>
      </c>
      <c r="E30" s="16"/>
      <c r="F30" s="49"/>
    </row>
    <row r="31" spans="1:6" x14ac:dyDescent="0.3">
      <c r="A31" s="28">
        <v>18</v>
      </c>
      <c r="B31" s="29" t="s">
        <v>18</v>
      </c>
      <c r="C31" s="16">
        <v>25000</v>
      </c>
      <c r="D31" s="48">
        <f t="shared" si="1"/>
        <v>0</v>
      </c>
      <c r="E31" s="16"/>
      <c r="F31" s="49"/>
    </row>
    <row r="32" spans="1:6" x14ac:dyDescent="0.3">
      <c r="A32" s="28">
        <v>19</v>
      </c>
      <c r="B32" s="29" t="s">
        <v>19</v>
      </c>
      <c r="C32" s="16">
        <v>5000</v>
      </c>
      <c r="D32" s="48">
        <f t="shared" si="1"/>
        <v>0</v>
      </c>
      <c r="E32" s="16"/>
      <c r="F32" s="49"/>
    </row>
    <row r="33" spans="1:6" x14ac:dyDescent="0.3">
      <c r="A33" s="28">
        <v>20</v>
      </c>
      <c r="B33" s="29" t="s">
        <v>20</v>
      </c>
      <c r="C33" s="16">
        <v>15000</v>
      </c>
      <c r="D33" s="48">
        <f t="shared" si="1"/>
        <v>0</v>
      </c>
      <c r="E33" s="16"/>
      <c r="F33" s="49"/>
    </row>
    <row r="34" spans="1:6" x14ac:dyDescent="0.3">
      <c r="A34" s="28">
        <v>21</v>
      </c>
      <c r="B34" s="29" t="s">
        <v>21</v>
      </c>
      <c r="C34" s="16">
        <v>15000</v>
      </c>
      <c r="D34" s="48">
        <f t="shared" si="1"/>
        <v>0</v>
      </c>
      <c r="E34" s="16"/>
      <c r="F34" s="49"/>
    </row>
    <row r="35" spans="1:6" x14ac:dyDescent="0.3">
      <c r="A35" s="28">
        <v>22</v>
      </c>
      <c r="B35" s="29" t="s">
        <v>22</v>
      </c>
      <c r="C35" s="16">
        <v>9000</v>
      </c>
      <c r="D35" s="48">
        <f t="shared" si="1"/>
        <v>0</v>
      </c>
      <c r="E35" s="16"/>
      <c r="F35" s="49"/>
    </row>
    <row r="36" spans="1:6" x14ac:dyDescent="0.3">
      <c r="A36" s="28">
        <v>23</v>
      </c>
      <c r="B36" s="29" t="s">
        <v>23</v>
      </c>
      <c r="C36" s="16">
        <v>11000</v>
      </c>
      <c r="D36" s="48">
        <f t="shared" si="1"/>
        <v>0</v>
      </c>
      <c r="E36" s="16"/>
      <c r="F36" s="49"/>
    </row>
    <row r="37" spans="1:6" x14ac:dyDescent="0.3">
      <c r="A37" s="28">
        <v>24</v>
      </c>
      <c r="B37" s="29" t="s">
        <v>24</v>
      </c>
      <c r="C37" s="16">
        <v>6000</v>
      </c>
      <c r="D37" s="48">
        <f t="shared" si="1"/>
        <v>0</v>
      </c>
      <c r="E37" s="16"/>
      <c r="F37" s="49"/>
    </row>
    <row r="38" spans="1:6" x14ac:dyDescent="0.3">
      <c r="A38" s="77" t="s">
        <v>279</v>
      </c>
      <c r="B38" s="78"/>
      <c r="C38" s="79"/>
      <c r="D38" s="54"/>
      <c r="E38" s="55"/>
      <c r="F38" s="56"/>
    </row>
    <row r="39" spans="1:6" ht="27" x14ac:dyDescent="0.3">
      <c r="A39" s="28">
        <v>25</v>
      </c>
      <c r="B39" s="31" t="s">
        <v>286</v>
      </c>
      <c r="C39" s="32">
        <v>5000</v>
      </c>
      <c r="D39" s="48">
        <f t="shared" ref="D39:D63" si="2">+$C$316*C39/$C$315</f>
        <v>0</v>
      </c>
      <c r="E39" s="32"/>
      <c r="F39" s="57"/>
    </row>
    <row r="40" spans="1:6" x14ac:dyDescent="0.3">
      <c r="A40" s="28">
        <v>26</v>
      </c>
      <c r="B40" s="29" t="s">
        <v>19</v>
      </c>
      <c r="C40" s="32">
        <v>5000</v>
      </c>
      <c r="D40" s="48">
        <f t="shared" si="2"/>
        <v>0</v>
      </c>
      <c r="E40" s="32"/>
      <c r="F40" s="57"/>
    </row>
    <row r="41" spans="1:6" x14ac:dyDescent="0.3">
      <c r="A41" s="28">
        <v>27</v>
      </c>
      <c r="B41" s="29" t="s">
        <v>25</v>
      </c>
      <c r="C41" s="32">
        <v>9000</v>
      </c>
      <c r="D41" s="48">
        <f t="shared" si="2"/>
        <v>0</v>
      </c>
      <c r="E41" s="32"/>
      <c r="F41" s="57"/>
    </row>
    <row r="42" spans="1:6" x14ac:dyDescent="0.3">
      <c r="A42" s="28">
        <v>28</v>
      </c>
      <c r="B42" s="29" t="s">
        <v>26</v>
      </c>
      <c r="C42" s="32">
        <v>9000</v>
      </c>
      <c r="D42" s="48">
        <f t="shared" si="2"/>
        <v>0</v>
      </c>
      <c r="E42" s="32"/>
      <c r="F42" s="57"/>
    </row>
    <row r="43" spans="1:6" x14ac:dyDescent="0.3">
      <c r="A43" s="28">
        <v>29</v>
      </c>
      <c r="B43" s="29" t="s">
        <v>27</v>
      </c>
      <c r="C43" s="32">
        <v>1000</v>
      </c>
      <c r="D43" s="48">
        <f t="shared" si="2"/>
        <v>0</v>
      </c>
      <c r="E43" s="32"/>
      <c r="F43" s="57"/>
    </row>
    <row r="44" spans="1:6" x14ac:dyDescent="0.3">
      <c r="A44" s="28">
        <v>30</v>
      </c>
      <c r="B44" s="29" t="s">
        <v>28</v>
      </c>
      <c r="C44" s="32">
        <v>1000</v>
      </c>
      <c r="D44" s="48">
        <f t="shared" si="2"/>
        <v>0</v>
      </c>
      <c r="E44" s="32"/>
      <c r="F44" s="57"/>
    </row>
    <row r="45" spans="1:6" x14ac:dyDescent="0.3">
      <c r="A45" s="28">
        <v>31</v>
      </c>
      <c r="B45" s="29" t="s">
        <v>29</v>
      </c>
      <c r="C45" s="32">
        <v>4000</v>
      </c>
      <c r="D45" s="48">
        <f t="shared" si="2"/>
        <v>0</v>
      </c>
      <c r="E45" s="32"/>
      <c r="F45" s="57"/>
    </row>
    <row r="46" spans="1:6" x14ac:dyDescent="0.3">
      <c r="A46" s="28">
        <v>32</v>
      </c>
      <c r="B46" s="29" t="s">
        <v>30</v>
      </c>
      <c r="C46" s="32">
        <v>4000</v>
      </c>
      <c r="D46" s="48">
        <f t="shared" si="2"/>
        <v>0</v>
      </c>
      <c r="E46" s="32"/>
      <c r="F46" s="57"/>
    </row>
    <row r="47" spans="1:6" x14ac:dyDescent="0.3">
      <c r="A47" s="28">
        <v>33</v>
      </c>
      <c r="B47" s="29" t="s">
        <v>31</v>
      </c>
      <c r="C47" s="32">
        <v>4000</v>
      </c>
      <c r="D47" s="48">
        <f t="shared" si="2"/>
        <v>0</v>
      </c>
      <c r="E47" s="32"/>
      <c r="F47" s="57"/>
    </row>
    <row r="48" spans="1:6" x14ac:dyDescent="0.3">
      <c r="A48" s="28">
        <v>34</v>
      </c>
      <c r="B48" s="29" t="s">
        <v>32</v>
      </c>
      <c r="C48" s="32">
        <v>4000</v>
      </c>
      <c r="D48" s="48">
        <f t="shared" si="2"/>
        <v>0</v>
      </c>
      <c r="E48" s="32"/>
      <c r="F48" s="57"/>
    </row>
    <row r="49" spans="1:6" x14ac:dyDescent="0.3">
      <c r="A49" s="28">
        <v>35</v>
      </c>
      <c r="B49" s="29" t="s">
        <v>10</v>
      </c>
      <c r="C49" s="32">
        <v>4000</v>
      </c>
      <c r="D49" s="48">
        <f t="shared" si="2"/>
        <v>0</v>
      </c>
      <c r="E49" s="32"/>
      <c r="F49" s="57"/>
    </row>
    <row r="50" spans="1:6" x14ac:dyDescent="0.3">
      <c r="A50" s="28">
        <v>36</v>
      </c>
      <c r="B50" s="29" t="s">
        <v>33</v>
      </c>
      <c r="C50" s="32">
        <v>4000</v>
      </c>
      <c r="D50" s="48">
        <f t="shared" si="2"/>
        <v>0</v>
      </c>
      <c r="E50" s="32"/>
      <c r="F50" s="57"/>
    </row>
    <row r="51" spans="1:6" x14ac:dyDescent="0.3">
      <c r="A51" s="28">
        <v>37</v>
      </c>
      <c r="B51" s="29" t="s">
        <v>34</v>
      </c>
      <c r="C51" s="32">
        <v>4000</v>
      </c>
      <c r="D51" s="48">
        <f t="shared" si="2"/>
        <v>0</v>
      </c>
      <c r="E51" s="32"/>
      <c r="F51" s="57"/>
    </row>
    <row r="52" spans="1:6" x14ac:dyDescent="0.3">
      <c r="A52" s="28">
        <v>38</v>
      </c>
      <c r="B52" s="29" t="s">
        <v>35</v>
      </c>
      <c r="C52" s="32">
        <v>6000</v>
      </c>
      <c r="D52" s="48">
        <f t="shared" si="2"/>
        <v>0</v>
      </c>
      <c r="E52" s="32"/>
      <c r="F52" s="57"/>
    </row>
    <row r="53" spans="1:6" x14ac:dyDescent="0.3">
      <c r="A53" s="28">
        <v>39</v>
      </c>
      <c r="B53" s="29" t="s">
        <v>36</v>
      </c>
      <c r="C53" s="16">
        <v>6000</v>
      </c>
      <c r="D53" s="48">
        <f t="shared" si="2"/>
        <v>0</v>
      </c>
      <c r="E53" s="16"/>
      <c r="F53" s="49"/>
    </row>
    <row r="54" spans="1:6" x14ac:dyDescent="0.3">
      <c r="A54" s="28">
        <v>40</v>
      </c>
      <c r="B54" s="29" t="s">
        <v>37</v>
      </c>
      <c r="C54" s="16">
        <v>60000</v>
      </c>
      <c r="D54" s="48">
        <f t="shared" si="2"/>
        <v>0</v>
      </c>
      <c r="E54" s="16"/>
      <c r="F54" s="49"/>
    </row>
    <row r="55" spans="1:6" x14ac:dyDescent="0.3">
      <c r="A55" s="28">
        <v>41</v>
      </c>
      <c r="B55" s="29" t="s">
        <v>38</v>
      </c>
      <c r="C55" s="16">
        <v>17000</v>
      </c>
      <c r="D55" s="48">
        <f t="shared" si="2"/>
        <v>0</v>
      </c>
      <c r="E55" s="16"/>
      <c r="F55" s="49"/>
    </row>
    <row r="56" spans="1:6" x14ac:dyDescent="0.3">
      <c r="A56" s="28">
        <v>42</v>
      </c>
      <c r="B56" s="29" t="s">
        <v>39</v>
      </c>
      <c r="C56" s="16">
        <v>1000</v>
      </c>
      <c r="D56" s="48">
        <f t="shared" si="2"/>
        <v>0</v>
      </c>
      <c r="E56" s="16"/>
      <c r="F56" s="49"/>
    </row>
    <row r="57" spans="1:6" x14ac:dyDescent="0.3">
      <c r="A57" s="28">
        <v>43</v>
      </c>
      <c r="B57" s="29" t="s">
        <v>40</v>
      </c>
      <c r="C57" s="16">
        <v>25000</v>
      </c>
      <c r="D57" s="48">
        <f t="shared" si="2"/>
        <v>0</v>
      </c>
      <c r="E57" s="16"/>
      <c r="F57" s="49"/>
    </row>
    <row r="58" spans="1:6" x14ac:dyDescent="0.3">
      <c r="A58" s="28">
        <v>44</v>
      </c>
      <c r="B58" s="29" t="s">
        <v>41</v>
      </c>
      <c r="C58" s="16">
        <v>4000</v>
      </c>
      <c r="D58" s="48">
        <f t="shared" si="2"/>
        <v>0</v>
      </c>
      <c r="E58" s="16"/>
      <c r="F58" s="49"/>
    </row>
    <row r="59" spans="1:6" x14ac:dyDescent="0.3">
      <c r="A59" s="28">
        <v>45</v>
      </c>
      <c r="B59" s="29" t="s">
        <v>42</v>
      </c>
      <c r="C59" s="16">
        <v>6000</v>
      </c>
      <c r="D59" s="48">
        <f t="shared" si="2"/>
        <v>0</v>
      </c>
      <c r="E59" s="16"/>
      <c r="F59" s="49"/>
    </row>
    <row r="60" spans="1:6" x14ac:dyDescent="0.3">
      <c r="A60" s="28">
        <v>46</v>
      </c>
      <c r="B60" s="29" t="s">
        <v>43</v>
      </c>
      <c r="C60" s="16">
        <v>3000</v>
      </c>
      <c r="D60" s="48">
        <f t="shared" si="2"/>
        <v>0</v>
      </c>
      <c r="E60" s="16"/>
      <c r="F60" s="49"/>
    </row>
    <row r="61" spans="1:6" x14ac:dyDescent="0.3">
      <c r="A61" s="28">
        <v>47</v>
      </c>
      <c r="B61" s="29" t="s">
        <v>44</v>
      </c>
      <c r="C61" s="16">
        <v>80000</v>
      </c>
      <c r="D61" s="48">
        <f t="shared" si="2"/>
        <v>0</v>
      </c>
      <c r="E61" s="16"/>
      <c r="F61" s="49"/>
    </row>
    <row r="62" spans="1:6" x14ac:dyDescent="0.3">
      <c r="A62" s="28">
        <v>48</v>
      </c>
      <c r="B62" s="29" t="s">
        <v>45</v>
      </c>
      <c r="C62" s="16">
        <v>25000</v>
      </c>
      <c r="D62" s="48">
        <f t="shared" si="2"/>
        <v>0</v>
      </c>
      <c r="E62" s="16"/>
      <c r="F62" s="49"/>
    </row>
    <row r="63" spans="1:6" x14ac:dyDescent="0.3">
      <c r="A63" s="28">
        <v>49</v>
      </c>
      <c r="B63" s="29" t="s">
        <v>46</v>
      </c>
      <c r="C63" s="16">
        <v>4000</v>
      </c>
      <c r="D63" s="48">
        <f t="shared" si="2"/>
        <v>0</v>
      </c>
      <c r="E63" s="16"/>
      <c r="F63" s="49"/>
    </row>
    <row r="64" spans="1:6" x14ac:dyDescent="0.3">
      <c r="A64" s="77" t="s">
        <v>594</v>
      </c>
      <c r="B64" s="78"/>
      <c r="C64" s="79"/>
      <c r="D64" s="54"/>
      <c r="E64" s="55"/>
      <c r="F64" s="56"/>
    </row>
    <row r="65" spans="1:6" x14ac:dyDescent="0.3">
      <c r="A65" s="28">
        <v>50</v>
      </c>
      <c r="B65" s="29" t="s">
        <v>47</v>
      </c>
      <c r="C65" s="16">
        <v>50000</v>
      </c>
      <c r="D65" s="48">
        <f t="shared" ref="D65:D71" si="3">+$C$316*C65/$C$315</f>
        <v>0</v>
      </c>
      <c r="E65" s="16"/>
      <c r="F65" s="49"/>
    </row>
    <row r="66" spans="1:6" x14ac:dyDescent="0.3">
      <c r="A66" s="28">
        <v>51</v>
      </c>
      <c r="B66" s="29" t="s">
        <v>48</v>
      </c>
      <c r="C66" s="16">
        <v>300000</v>
      </c>
      <c r="D66" s="48">
        <f t="shared" si="3"/>
        <v>0</v>
      </c>
      <c r="E66" s="16"/>
      <c r="F66" s="49"/>
    </row>
    <row r="67" spans="1:6" x14ac:dyDescent="0.3">
      <c r="A67" s="28">
        <v>52</v>
      </c>
      <c r="B67" s="29" t="s">
        <v>49</v>
      </c>
      <c r="C67" s="30">
        <v>25000</v>
      </c>
      <c r="D67" s="48">
        <f t="shared" si="3"/>
        <v>0</v>
      </c>
      <c r="E67" s="30"/>
      <c r="F67" s="50"/>
    </row>
    <row r="68" spans="1:6" x14ac:dyDescent="0.3">
      <c r="A68" s="28">
        <v>53</v>
      </c>
      <c r="B68" s="29" t="s">
        <v>50</v>
      </c>
      <c r="C68" s="16">
        <v>25000</v>
      </c>
      <c r="D68" s="48">
        <f t="shared" si="3"/>
        <v>0</v>
      </c>
      <c r="E68" s="16"/>
      <c r="F68" s="49"/>
    </row>
    <row r="69" spans="1:6" x14ac:dyDescent="0.3">
      <c r="A69" s="28">
        <v>54</v>
      </c>
      <c r="B69" s="29" t="s">
        <v>51</v>
      </c>
      <c r="C69" s="16">
        <v>170000</v>
      </c>
      <c r="D69" s="48">
        <f t="shared" si="3"/>
        <v>0</v>
      </c>
      <c r="E69" s="16"/>
      <c r="F69" s="49"/>
    </row>
    <row r="70" spans="1:6" x14ac:dyDescent="0.3">
      <c r="A70" s="28">
        <v>55</v>
      </c>
      <c r="B70" s="29" t="s">
        <v>52</v>
      </c>
      <c r="C70" s="16">
        <v>10000</v>
      </c>
      <c r="D70" s="48">
        <f t="shared" si="3"/>
        <v>0</v>
      </c>
      <c r="E70" s="16"/>
      <c r="F70" s="49"/>
    </row>
    <row r="71" spans="1:6" x14ac:dyDescent="0.3">
      <c r="A71" s="28">
        <v>56</v>
      </c>
      <c r="B71" s="29" t="s">
        <v>53</v>
      </c>
      <c r="C71" s="16">
        <v>17000</v>
      </c>
      <c r="D71" s="48">
        <f t="shared" si="3"/>
        <v>0</v>
      </c>
      <c r="E71" s="16"/>
      <c r="F71" s="49"/>
    </row>
    <row r="72" spans="1:6" x14ac:dyDescent="0.3">
      <c r="A72" s="77" t="s">
        <v>280</v>
      </c>
      <c r="B72" s="78"/>
      <c r="C72" s="79"/>
      <c r="D72" s="77"/>
      <c r="E72" s="78"/>
      <c r="F72" s="79"/>
    </row>
    <row r="73" spans="1:6" ht="27" x14ac:dyDescent="0.3">
      <c r="A73" s="28">
        <v>64</v>
      </c>
      <c r="B73" s="31" t="s">
        <v>287</v>
      </c>
      <c r="C73" s="32">
        <v>70000</v>
      </c>
      <c r="D73" s="48">
        <f t="shared" ref="D73:D102" si="4">+$C$316*C73/$C$315</f>
        <v>0</v>
      </c>
      <c r="E73" s="32"/>
      <c r="F73" s="57"/>
    </row>
    <row r="74" spans="1:6" ht="27" x14ac:dyDescent="0.3">
      <c r="A74" s="28">
        <v>65</v>
      </c>
      <c r="B74" s="31" t="s">
        <v>288</v>
      </c>
      <c r="C74" s="32">
        <v>20000</v>
      </c>
      <c r="D74" s="48">
        <f t="shared" si="4"/>
        <v>0</v>
      </c>
      <c r="E74" s="32"/>
      <c r="F74" s="57"/>
    </row>
    <row r="75" spans="1:6" x14ac:dyDescent="0.3">
      <c r="A75" s="28">
        <v>66</v>
      </c>
      <c r="B75" s="29" t="s">
        <v>54</v>
      </c>
      <c r="C75" s="16">
        <v>7000</v>
      </c>
      <c r="D75" s="48">
        <f t="shared" si="4"/>
        <v>0</v>
      </c>
      <c r="E75" s="16"/>
      <c r="F75" s="49"/>
    </row>
    <row r="76" spans="1:6" x14ac:dyDescent="0.3">
      <c r="A76" s="28">
        <v>67</v>
      </c>
      <c r="B76" s="29" t="s">
        <v>55</v>
      </c>
      <c r="C76" s="16">
        <v>8000</v>
      </c>
      <c r="D76" s="48">
        <f t="shared" si="4"/>
        <v>0</v>
      </c>
      <c r="E76" s="16"/>
      <c r="F76" s="49"/>
    </row>
    <row r="77" spans="1:6" x14ac:dyDescent="0.3">
      <c r="A77" s="28">
        <v>68</v>
      </c>
      <c r="B77" s="29" t="s">
        <v>56</v>
      </c>
      <c r="C77" s="16">
        <v>8000</v>
      </c>
      <c r="D77" s="48">
        <f t="shared" si="4"/>
        <v>0</v>
      </c>
      <c r="E77" s="16"/>
      <c r="F77" s="49"/>
    </row>
    <row r="78" spans="1:6" x14ac:dyDescent="0.3">
      <c r="A78" s="28">
        <v>69</v>
      </c>
      <c r="B78" s="29" t="s">
        <v>57</v>
      </c>
      <c r="C78" s="16">
        <v>6000</v>
      </c>
      <c r="D78" s="48">
        <f t="shared" si="4"/>
        <v>0</v>
      </c>
      <c r="E78" s="16"/>
      <c r="F78" s="49"/>
    </row>
    <row r="79" spans="1:6" ht="27" x14ac:dyDescent="0.3">
      <c r="A79" s="28">
        <v>70</v>
      </c>
      <c r="B79" s="29" t="s">
        <v>58</v>
      </c>
      <c r="C79" s="16">
        <v>6000</v>
      </c>
      <c r="D79" s="48">
        <f t="shared" si="4"/>
        <v>0</v>
      </c>
      <c r="E79" s="16"/>
      <c r="F79" s="49"/>
    </row>
    <row r="80" spans="1:6" x14ac:dyDescent="0.3">
      <c r="A80" s="28">
        <v>71</v>
      </c>
      <c r="B80" s="29" t="s">
        <v>59</v>
      </c>
      <c r="C80" s="16">
        <v>9000</v>
      </c>
      <c r="D80" s="48">
        <f t="shared" si="4"/>
        <v>0</v>
      </c>
      <c r="E80" s="16"/>
      <c r="F80" s="49"/>
    </row>
    <row r="81" spans="1:6" x14ac:dyDescent="0.3">
      <c r="A81" s="28">
        <v>72</v>
      </c>
      <c r="B81" s="29" t="s">
        <v>60</v>
      </c>
      <c r="C81" s="16">
        <v>6000</v>
      </c>
      <c r="D81" s="48">
        <f t="shared" si="4"/>
        <v>0</v>
      </c>
      <c r="E81" s="16"/>
      <c r="F81" s="49"/>
    </row>
    <row r="82" spans="1:6" x14ac:dyDescent="0.3">
      <c r="A82" s="28">
        <v>73</v>
      </c>
      <c r="B82" s="29" t="s">
        <v>61</v>
      </c>
      <c r="C82" s="16">
        <v>9000</v>
      </c>
      <c r="D82" s="48">
        <f t="shared" si="4"/>
        <v>0</v>
      </c>
      <c r="E82" s="16"/>
      <c r="F82" s="49"/>
    </row>
    <row r="83" spans="1:6" x14ac:dyDescent="0.3">
      <c r="A83" s="28">
        <v>74</v>
      </c>
      <c r="B83" s="29" t="s">
        <v>62</v>
      </c>
      <c r="C83" s="16">
        <v>4000</v>
      </c>
      <c r="D83" s="48">
        <f t="shared" si="4"/>
        <v>0</v>
      </c>
      <c r="E83" s="16"/>
      <c r="F83" s="49"/>
    </row>
    <row r="84" spans="1:6" x14ac:dyDescent="0.3">
      <c r="A84" s="28">
        <v>75</v>
      </c>
      <c r="B84" s="29" t="s">
        <v>63</v>
      </c>
      <c r="C84" s="16">
        <v>5000</v>
      </c>
      <c r="D84" s="48">
        <f t="shared" si="4"/>
        <v>0</v>
      </c>
      <c r="E84" s="16"/>
      <c r="F84" s="49"/>
    </row>
    <row r="85" spans="1:6" x14ac:dyDescent="0.3">
      <c r="A85" s="28">
        <v>76</v>
      </c>
      <c r="B85" s="29" t="s">
        <v>64</v>
      </c>
      <c r="C85" s="16">
        <v>4000</v>
      </c>
      <c r="D85" s="48">
        <f t="shared" si="4"/>
        <v>0</v>
      </c>
      <c r="E85" s="16"/>
      <c r="F85" s="49"/>
    </row>
    <row r="86" spans="1:6" x14ac:dyDescent="0.3">
      <c r="A86" s="28">
        <v>77</v>
      </c>
      <c r="B86" s="29" t="s">
        <v>65</v>
      </c>
      <c r="C86" s="16">
        <v>3000</v>
      </c>
      <c r="D86" s="48">
        <f t="shared" si="4"/>
        <v>0</v>
      </c>
      <c r="E86" s="16"/>
      <c r="F86" s="49"/>
    </row>
    <row r="87" spans="1:6" x14ac:dyDescent="0.3">
      <c r="A87" s="28">
        <v>78</v>
      </c>
      <c r="B87" s="29" t="s">
        <v>66</v>
      </c>
      <c r="C87" s="16">
        <v>6000</v>
      </c>
      <c r="D87" s="48">
        <f t="shared" si="4"/>
        <v>0</v>
      </c>
      <c r="E87" s="16"/>
      <c r="F87" s="49"/>
    </row>
    <row r="88" spans="1:6" x14ac:dyDescent="0.3">
      <c r="A88" s="28">
        <v>79</v>
      </c>
      <c r="B88" s="29" t="s">
        <v>67</v>
      </c>
      <c r="C88" s="16">
        <v>6000</v>
      </c>
      <c r="D88" s="48">
        <f t="shared" si="4"/>
        <v>0</v>
      </c>
      <c r="E88" s="16"/>
      <c r="F88" s="49"/>
    </row>
    <row r="89" spans="1:6" x14ac:dyDescent="0.3">
      <c r="A89" s="28">
        <v>80</v>
      </c>
      <c r="B89" s="29" t="s">
        <v>68</v>
      </c>
      <c r="C89" s="16">
        <v>6000</v>
      </c>
      <c r="D89" s="48">
        <f t="shared" si="4"/>
        <v>0</v>
      </c>
      <c r="E89" s="16"/>
      <c r="F89" s="49"/>
    </row>
    <row r="90" spans="1:6" x14ac:dyDescent="0.3">
      <c r="A90" s="28">
        <v>81</v>
      </c>
      <c r="B90" s="29" t="s">
        <v>69</v>
      </c>
      <c r="C90" s="16">
        <v>4000</v>
      </c>
      <c r="D90" s="48">
        <f t="shared" si="4"/>
        <v>0</v>
      </c>
      <c r="E90" s="16"/>
      <c r="F90" s="49"/>
    </row>
    <row r="91" spans="1:6" x14ac:dyDescent="0.3">
      <c r="A91" s="28">
        <v>82</v>
      </c>
      <c r="B91" s="29" t="s">
        <v>70</v>
      </c>
      <c r="C91" s="16">
        <v>6000</v>
      </c>
      <c r="D91" s="48">
        <f t="shared" si="4"/>
        <v>0</v>
      </c>
      <c r="E91" s="16"/>
      <c r="F91" s="49"/>
    </row>
    <row r="92" spans="1:6" x14ac:dyDescent="0.3">
      <c r="A92" s="28">
        <v>83</v>
      </c>
      <c r="B92" s="29" t="s">
        <v>71</v>
      </c>
      <c r="C92" s="16">
        <v>5000</v>
      </c>
      <c r="D92" s="48">
        <f t="shared" si="4"/>
        <v>0</v>
      </c>
      <c r="E92" s="16"/>
      <c r="F92" s="49"/>
    </row>
    <row r="93" spans="1:6" x14ac:dyDescent="0.3">
      <c r="A93" s="28">
        <v>84</v>
      </c>
      <c r="B93" s="29" t="s">
        <v>72</v>
      </c>
      <c r="C93" s="16">
        <v>6000</v>
      </c>
      <c r="D93" s="48">
        <f t="shared" si="4"/>
        <v>0</v>
      </c>
      <c r="E93" s="16"/>
      <c r="F93" s="49"/>
    </row>
    <row r="94" spans="1:6" x14ac:dyDescent="0.3">
      <c r="A94" s="28">
        <v>85</v>
      </c>
      <c r="B94" s="29" t="s">
        <v>73</v>
      </c>
      <c r="C94" s="16">
        <v>5000</v>
      </c>
      <c r="D94" s="48">
        <f t="shared" si="4"/>
        <v>0</v>
      </c>
      <c r="E94" s="16"/>
      <c r="F94" s="49"/>
    </row>
    <row r="95" spans="1:6" x14ac:dyDescent="0.3">
      <c r="A95" s="28">
        <v>86</v>
      </c>
      <c r="B95" s="29" t="s">
        <v>74</v>
      </c>
      <c r="C95" s="16">
        <v>7000</v>
      </c>
      <c r="D95" s="48">
        <f t="shared" si="4"/>
        <v>0</v>
      </c>
      <c r="E95" s="16"/>
      <c r="F95" s="49"/>
    </row>
    <row r="96" spans="1:6" x14ac:dyDescent="0.3">
      <c r="A96" s="28">
        <v>87</v>
      </c>
      <c r="B96" s="29" t="s">
        <v>75</v>
      </c>
      <c r="C96" s="16">
        <v>5000</v>
      </c>
      <c r="D96" s="48">
        <f t="shared" si="4"/>
        <v>0</v>
      </c>
      <c r="E96" s="16"/>
      <c r="F96" s="49"/>
    </row>
    <row r="97" spans="1:6" x14ac:dyDescent="0.3">
      <c r="A97" s="28">
        <v>88</v>
      </c>
      <c r="B97" s="29" t="s">
        <v>76</v>
      </c>
      <c r="C97" s="16">
        <v>5000</v>
      </c>
      <c r="D97" s="48">
        <f t="shared" si="4"/>
        <v>0</v>
      </c>
      <c r="E97" s="16"/>
      <c r="F97" s="49"/>
    </row>
    <row r="98" spans="1:6" x14ac:dyDescent="0.3">
      <c r="A98" s="28">
        <v>89</v>
      </c>
      <c r="B98" s="29" t="s">
        <v>77</v>
      </c>
      <c r="C98" s="16">
        <v>5000</v>
      </c>
      <c r="D98" s="48">
        <f t="shared" si="4"/>
        <v>0</v>
      </c>
      <c r="E98" s="16"/>
      <c r="F98" s="49"/>
    </row>
    <row r="99" spans="1:6" x14ac:dyDescent="0.3">
      <c r="A99" s="28">
        <v>90</v>
      </c>
      <c r="B99" s="29" t="s">
        <v>78</v>
      </c>
      <c r="C99" s="16">
        <v>5000</v>
      </c>
      <c r="D99" s="48">
        <f t="shared" si="4"/>
        <v>0</v>
      </c>
      <c r="E99" s="16"/>
      <c r="F99" s="49"/>
    </row>
    <row r="100" spans="1:6" x14ac:dyDescent="0.3">
      <c r="A100" s="28">
        <v>91</v>
      </c>
      <c r="B100" s="29" t="s">
        <v>79</v>
      </c>
      <c r="C100" s="16">
        <v>4000</v>
      </c>
      <c r="D100" s="48">
        <f t="shared" si="4"/>
        <v>0</v>
      </c>
      <c r="E100" s="16"/>
      <c r="F100" s="49"/>
    </row>
    <row r="101" spans="1:6" x14ac:dyDescent="0.3">
      <c r="A101" s="28">
        <v>92</v>
      </c>
      <c r="B101" s="29" t="s">
        <v>80</v>
      </c>
      <c r="C101" s="16">
        <v>5000</v>
      </c>
      <c r="D101" s="48">
        <f t="shared" si="4"/>
        <v>0</v>
      </c>
      <c r="E101" s="16"/>
      <c r="F101" s="49"/>
    </row>
    <row r="102" spans="1:6" x14ac:dyDescent="0.3">
      <c r="A102" s="28">
        <v>93</v>
      </c>
      <c r="B102" s="29" t="s">
        <v>81</v>
      </c>
      <c r="C102" s="16">
        <v>5000</v>
      </c>
      <c r="D102" s="48">
        <f t="shared" si="4"/>
        <v>0</v>
      </c>
      <c r="E102" s="16">
        <v>5000</v>
      </c>
      <c r="F102" s="48">
        <f>+$C$316*E102/$C$315</f>
        <v>0</v>
      </c>
    </row>
    <row r="103" spans="1:6" x14ac:dyDescent="0.3">
      <c r="A103" s="83" t="s">
        <v>281</v>
      </c>
      <c r="B103" s="84"/>
      <c r="C103" s="85"/>
      <c r="D103" s="55"/>
      <c r="E103" s="55"/>
      <c r="F103" s="55"/>
    </row>
    <row r="104" spans="1:6" x14ac:dyDescent="0.3">
      <c r="A104" s="28">
        <v>94</v>
      </c>
      <c r="B104" s="29" t="s">
        <v>82</v>
      </c>
      <c r="C104" s="16">
        <v>25000</v>
      </c>
      <c r="D104" s="48">
        <f t="shared" ref="D104:D113" si="5">+$C$316*C104/$C$315</f>
        <v>0</v>
      </c>
      <c r="E104" s="16"/>
      <c r="F104" s="49"/>
    </row>
    <row r="105" spans="1:6" x14ac:dyDescent="0.3">
      <c r="A105" s="28">
        <v>95</v>
      </c>
      <c r="B105" s="29" t="s">
        <v>83</v>
      </c>
      <c r="C105" s="16">
        <v>15000</v>
      </c>
      <c r="D105" s="48">
        <f t="shared" si="5"/>
        <v>0</v>
      </c>
      <c r="E105" s="16"/>
      <c r="F105" s="49"/>
    </row>
    <row r="106" spans="1:6" x14ac:dyDescent="0.3">
      <c r="A106" s="28">
        <v>96</v>
      </c>
      <c r="B106" s="29" t="s">
        <v>84</v>
      </c>
      <c r="C106" s="16">
        <v>6000</v>
      </c>
      <c r="D106" s="48">
        <f t="shared" si="5"/>
        <v>0</v>
      </c>
      <c r="E106" s="16"/>
      <c r="F106" s="49"/>
    </row>
    <row r="107" spans="1:6" x14ac:dyDescent="0.3">
      <c r="A107" s="28">
        <v>97</v>
      </c>
      <c r="B107" s="29" t="s">
        <v>85</v>
      </c>
      <c r="C107" s="16">
        <v>6000</v>
      </c>
      <c r="D107" s="48">
        <f t="shared" si="5"/>
        <v>0</v>
      </c>
      <c r="E107" s="16"/>
      <c r="F107" s="49"/>
    </row>
    <row r="108" spans="1:6" x14ac:dyDescent="0.3">
      <c r="A108" s="28">
        <v>98</v>
      </c>
      <c r="B108" s="29" t="s">
        <v>86</v>
      </c>
      <c r="C108" s="16">
        <v>12000</v>
      </c>
      <c r="D108" s="48">
        <f t="shared" si="5"/>
        <v>0</v>
      </c>
      <c r="E108" s="16"/>
      <c r="F108" s="49"/>
    </row>
    <row r="109" spans="1:6" x14ac:dyDescent="0.3">
      <c r="A109" s="28">
        <v>99</v>
      </c>
      <c r="B109" s="29" t="s">
        <v>87</v>
      </c>
      <c r="C109" s="16">
        <v>12000</v>
      </c>
      <c r="D109" s="48">
        <f t="shared" si="5"/>
        <v>0</v>
      </c>
      <c r="E109" s="16"/>
      <c r="F109" s="49"/>
    </row>
    <row r="110" spans="1:6" x14ac:dyDescent="0.3">
      <c r="A110" s="28">
        <v>100</v>
      </c>
      <c r="B110" s="29" t="s">
        <v>88</v>
      </c>
      <c r="C110" s="16">
        <v>12000</v>
      </c>
      <c r="D110" s="48">
        <f t="shared" si="5"/>
        <v>0</v>
      </c>
      <c r="E110" s="16"/>
      <c r="F110" s="49"/>
    </row>
    <row r="111" spans="1:6" x14ac:dyDescent="0.3">
      <c r="A111" s="28">
        <v>101</v>
      </c>
      <c r="B111" s="29" t="s">
        <v>89</v>
      </c>
      <c r="C111" s="16">
        <v>12000</v>
      </c>
      <c r="D111" s="48">
        <f t="shared" si="5"/>
        <v>0</v>
      </c>
      <c r="E111" s="16"/>
      <c r="F111" s="49"/>
    </row>
    <row r="112" spans="1:6" x14ac:dyDescent="0.3">
      <c r="A112" s="28">
        <v>102</v>
      </c>
      <c r="B112" s="29" t="s">
        <v>90</v>
      </c>
      <c r="C112" s="16">
        <v>6000</v>
      </c>
      <c r="D112" s="48">
        <f t="shared" si="5"/>
        <v>0</v>
      </c>
      <c r="E112" s="16"/>
      <c r="F112" s="49"/>
    </row>
    <row r="113" spans="1:6" x14ac:dyDescent="0.3">
      <c r="A113" s="28">
        <v>103</v>
      </c>
      <c r="B113" s="29" t="s">
        <v>91</v>
      </c>
      <c r="C113" s="16">
        <v>12000</v>
      </c>
      <c r="D113" s="48">
        <f t="shared" si="5"/>
        <v>0</v>
      </c>
      <c r="E113" s="16"/>
      <c r="F113" s="49"/>
    </row>
    <row r="114" spans="1:6" ht="15.6" customHeight="1" x14ac:dyDescent="0.3">
      <c r="A114" s="80" t="s">
        <v>595</v>
      </c>
      <c r="B114" s="81"/>
      <c r="C114" s="82"/>
      <c r="D114" s="55"/>
      <c r="E114" s="55"/>
      <c r="F114" s="55"/>
    </row>
    <row r="115" spans="1:6" x14ac:dyDescent="0.3">
      <c r="A115" s="28">
        <v>104</v>
      </c>
      <c r="B115" s="29" t="s">
        <v>92</v>
      </c>
      <c r="C115" s="16">
        <v>6000</v>
      </c>
      <c r="D115" s="48">
        <f t="shared" ref="D115:D131" si="6">+$C$316*C115/$C$315</f>
        <v>0</v>
      </c>
      <c r="E115" s="16">
        <v>6000</v>
      </c>
      <c r="F115" s="48">
        <f>+$C$316*E115/$C$315</f>
        <v>0</v>
      </c>
    </row>
    <row r="116" spans="1:6" x14ac:dyDescent="0.3">
      <c r="A116" s="28">
        <v>105</v>
      </c>
      <c r="B116" s="29" t="s">
        <v>93</v>
      </c>
      <c r="C116" s="16">
        <v>6000</v>
      </c>
      <c r="D116" s="48">
        <f t="shared" si="6"/>
        <v>0</v>
      </c>
      <c r="E116" s="16">
        <v>6000</v>
      </c>
      <c r="F116" s="48">
        <f t="shared" ref="F116:F131" si="7">+$C$316*E116/$C$315</f>
        <v>0</v>
      </c>
    </row>
    <row r="117" spans="1:6" ht="27" x14ac:dyDescent="0.3">
      <c r="A117" s="28">
        <v>106</v>
      </c>
      <c r="B117" s="29" t="s">
        <v>94</v>
      </c>
      <c r="C117" s="16">
        <v>10000</v>
      </c>
      <c r="D117" s="48">
        <f t="shared" si="6"/>
        <v>0</v>
      </c>
      <c r="E117" s="16">
        <v>10000</v>
      </c>
      <c r="F117" s="48">
        <f t="shared" si="7"/>
        <v>0</v>
      </c>
    </row>
    <row r="118" spans="1:6" x14ac:dyDescent="0.3">
      <c r="A118" s="28">
        <v>107</v>
      </c>
      <c r="B118" s="29" t="s">
        <v>95</v>
      </c>
      <c r="C118" s="16">
        <v>6000</v>
      </c>
      <c r="D118" s="48">
        <f t="shared" si="6"/>
        <v>0</v>
      </c>
      <c r="E118" s="16">
        <v>6000</v>
      </c>
      <c r="F118" s="48">
        <f t="shared" si="7"/>
        <v>0</v>
      </c>
    </row>
    <row r="119" spans="1:6" x14ac:dyDescent="0.3">
      <c r="A119" s="28">
        <v>108</v>
      </c>
      <c r="B119" s="29" t="s">
        <v>96</v>
      </c>
      <c r="C119" s="16">
        <v>4000</v>
      </c>
      <c r="D119" s="48">
        <f t="shared" si="6"/>
        <v>0</v>
      </c>
      <c r="E119" s="16">
        <v>4000</v>
      </c>
      <c r="F119" s="48">
        <f t="shared" si="7"/>
        <v>0</v>
      </c>
    </row>
    <row r="120" spans="1:6" x14ac:dyDescent="0.3">
      <c r="A120" s="28">
        <v>109</v>
      </c>
      <c r="B120" s="29" t="s">
        <v>97</v>
      </c>
      <c r="C120" s="16">
        <v>4000</v>
      </c>
      <c r="D120" s="48">
        <f t="shared" si="6"/>
        <v>0</v>
      </c>
      <c r="E120" s="16">
        <v>4000</v>
      </c>
      <c r="F120" s="48">
        <f t="shared" si="7"/>
        <v>0</v>
      </c>
    </row>
    <row r="121" spans="1:6" x14ac:dyDescent="0.3">
      <c r="A121" s="28">
        <v>110</v>
      </c>
      <c r="B121" s="29" t="s">
        <v>98</v>
      </c>
      <c r="C121" s="16">
        <v>5000</v>
      </c>
      <c r="D121" s="48">
        <f t="shared" si="6"/>
        <v>0</v>
      </c>
      <c r="E121" s="16">
        <v>5000</v>
      </c>
      <c r="F121" s="48">
        <f t="shared" si="7"/>
        <v>0</v>
      </c>
    </row>
    <row r="122" spans="1:6" x14ac:dyDescent="0.3">
      <c r="A122" s="28">
        <v>111</v>
      </c>
      <c r="B122" s="29" t="s">
        <v>99</v>
      </c>
      <c r="C122" s="16">
        <v>5000</v>
      </c>
      <c r="D122" s="48">
        <f t="shared" si="6"/>
        <v>0</v>
      </c>
      <c r="E122" s="16">
        <v>5000</v>
      </c>
      <c r="F122" s="48">
        <f t="shared" si="7"/>
        <v>0</v>
      </c>
    </row>
    <row r="123" spans="1:6" x14ac:dyDescent="0.3">
      <c r="A123" s="28">
        <v>112</v>
      </c>
      <c r="B123" s="29" t="s">
        <v>100</v>
      </c>
      <c r="C123" s="16">
        <v>6000</v>
      </c>
      <c r="D123" s="48">
        <f t="shared" si="6"/>
        <v>0</v>
      </c>
      <c r="E123" s="16">
        <v>6000</v>
      </c>
      <c r="F123" s="48">
        <f t="shared" si="7"/>
        <v>0</v>
      </c>
    </row>
    <row r="124" spans="1:6" x14ac:dyDescent="0.3">
      <c r="A124" s="28">
        <v>113</v>
      </c>
      <c r="B124" s="29" t="s">
        <v>101</v>
      </c>
      <c r="C124" s="16">
        <v>6000</v>
      </c>
      <c r="D124" s="48">
        <f t="shared" si="6"/>
        <v>0</v>
      </c>
      <c r="E124" s="16">
        <v>6000</v>
      </c>
      <c r="F124" s="48">
        <f t="shared" si="7"/>
        <v>0</v>
      </c>
    </row>
    <row r="125" spans="1:6" x14ac:dyDescent="0.3">
      <c r="A125" s="28">
        <v>114</v>
      </c>
      <c r="B125" s="29" t="s">
        <v>102</v>
      </c>
      <c r="C125" s="16">
        <v>7000</v>
      </c>
      <c r="D125" s="48">
        <f t="shared" si="6"/>
        <v>0</v>
      </c>
      <c r="E125" s="16">
        <v>7000</v>
      </c>
      <c r="F125" s="48">
        <f t="shared" si="7"/>
        <v>0</v>
      </c>
    </row>
    <row r="126" spans="1:6" x14ac:dyDescent="0.3">
      <c r="A126" s="28">
        <v>115</v>
      </c>
      <c r="B126" s="29" t="s">
        <v>103</v>
      </c>
      <c r="C126" s="16">
        <v>12000</v>
      </c>
      <c r="D126" s="48">
        <f t="shared" si="6"/>
        <v>0</v>
      </c>
      <c r="E126" s="16">
        <v>12000</v>
      </c>
      <c r="F126" s="48">
        <f t="shared" si="7"/>
        <v>0</v>
      </c>
    </row>
    <row r="127" spans="1:6" x14ac:dyDescent="0.3">
      <c r="A127" s="28">
        <v>116</v>
      </c>
      <c r="B127" s="29" t="s">
        <v>104</v>
      </c>
      <c r="C127" s="16">
        <v>40000</v>
      </c>
      <c r="D127" s="48">
        <f t="shared" si="6"/>
        <v>0</v>
      </c>
      <c r="E127" s="16">
        <v>40000</v>
      </c>
      <c r="F127" s="48">
        <f t="shared" si="7"/>
        <v>0</v>
      </c>
    </row>
    <row r="128" spans="1:6" x14ac:dyDescent="0.3">
      <c r="A128" s="28">
        <v>117</v>
      </c>
      <c r="B128" s="29" t="s">
        <v>105</v>
      </c>
      <c r="C128" s="16">
        <v>12000</v>
      </c>
      <c r="D128" s="48">
        <f t="shared" si="6"/>
        <v>0</v>
      </c>
      <c r="E128" s="16">
        <v>12000</v>
      </c>
      <c r="F128" s="48">
        <f t="shared" si="7"/>
        <v>0</v>
      </c>
    </row>
    <row r="129" spans="1:6" x14ac:dyDescent="0.3">
      <c r="A129" s="28">
        <v>118</v>
      </c>
      <c r="B129" s="29" t="s">
        <v>106</v>
      </c>
      <c r="C129" s="16">
        <v>6000</v>
      </c>
      <c r="D129" s="48">
        <f t="shared" si="6"/>
        <v>0</v>
      </c>
      <c r="E129" s="16">
        <v>6000</v>
      </c>
      <c r="F129" s="48">
        <f t="shared" si="7"/>
        <v>0</v>
      </c>
    </row>
    <row r="130" spans="1:6" x14ac:dyDescent="0.3">
      <c r="A130" s="28">
        <v>119</v>
      </c>
      <c r="B130" s="29" t="s">
        <v>107</v>
      </c>
      <c r="C130" s="16">
        <v>6000</v>
      </c>
      <c r="D130" s="48">
        <f t="shared" si="6"/>
        <v>0</v>
      </c>
      <c r="E130" s="16">
        <v>6000</v>
      </c>
      <c r="F130" s="48">
        <f t="shared" si="7"/>
        <v>0</v>
      </c>
    </row>
    <row r="131" spans="1:6" x14ac:dyDescent="0.3">
      <c r="A131" s="28">
        <v>120</v>
      </c>
      <c r="B131" s="29" t="s">
        <v>108</v>
      </c>
      <c r="C131" s="16">
        <v>5000</v>
      </c>
      <c r="D131" s="48">
        <f t="shared" si="6"/>
        <v>0</v>
      </c>
      <c r="E131" s="16">
        <v>5000</v>
      </c>
      <c r="F131" s="48">
        <f t="shared" si="7"/>
        <v>0</v>
      </c>
    </row>
    <row r="132" spans="1:6" x14ac:dyDescent="0.3">
      <c r="A132" s="83" t="s">
        <v>596</v>
      </c>
      <c r="B132" s="84"/>
      <c r="C132" s="85"/>
      <c r="D132" s="55"/>
      <c r="E132" s="55"/>
      <c r="F132" s="55"/>
    </row>
    <row r="133" spans="1:6" x14ac:dyDescent="0.3">
      <c r="A133" s="28">
        <v>121</v>
      </c>
      <c r="B133" s="29" t="s">
        <v>109</v>
      </c>
      <c r="C133" s="16">
        <v>9000</v>
      </c>
      <c r="D133" s="48">
        <f t="shared" ref="D133:D156" si="8">+$C$316*C133/$C$315</f>
        <v>0</v>
      </c>
      <c r="E133" s="16"/>
      <c r="F133" s="49"/>
    </row>
    <row r="134" spans="1:6" x14ac:dyDescent="0.3">
      <c r="A134" s="28">
        <v>122</v>
      </c>
      <c r="B134" s="29" t="s">
        <v>110</v>
      </c>
      <c r="C134" s="16">
        <v>15000</v>
      </c>
      <c r="D134" s="48">
        <f t="shared" si="8"/>
        <v>0</v>
      </c>
      <c r="E134" s="16"/>
      <c r="F134" s="49"/>
    </row>
    <row r="135" spans="1:6" x14ac:dyDescent="0.3">
      <c r="A135" s="28">
        <v>123</v>
      </c>
      <c r="B135" s="29" t="s">
        <v>111</v>
      </c>
      <c r="C135" s="16">
        <v>9000</v>
      </c>
      <c r="D135" s="48">
        <f t="shared" si="8"/>
        <v>0</v>
      </c>
      <c r="E135" s="16"/>
      <c r="F135" s="49"/>
    </row>
    <row r="136" spans="1:6" x14ac:dyDescent="0.3">
      <c r="A136" s="28">
        <v>124</v>
      </c>
      <c r="B136" s="29" t="s">
        <v>112</v>
      </c>
      <c r="C136" s="16">
        <v>12000</v>
      </c>
      <c r="D136" s="48">
        <f t="shared" si="8"/>
        <v>0</v>
      </c>
      <c r="E136" s="16"/>
      <c r="F136" s="49"/>
    </row>
    <row r="137" spans="1:6" x14ac:dyDescent="0.3">
      <c r="A137" s="28">
        <v>125</v>
      </c>
      <c r="B137" s="29" t="s">
        <v>113</v>
      </c>
      <c r="C137" s="16">
        <v>6000</v>
      </c>
      <c r="D137" s="48">
        <f t="shared" si="8"/>
        <v>0</v>
      </c>
      <c r="E137" s="16">
        <v>6000</v>
      </c>
      <c r="F137" s="48">
        <f t="shared" ref="F137:F138" si="9">+$C$316*E137/$C$315</f>
        <v>0</v>
      </c>
    </row>
    <row r="138" spans="1:6" x14ac:dyDescent="0.3">
      <c r="A138" s="28">
        <v>126</v>
      </c>
      <c r="B138" s="29" t="s">
        <v>114</v>
      </c>
      <c r="C138" s="16">
        <v>6000</v>
      </c>
      <c r="D138" s="48">
        <f t="shared" si="8"/>
        <v>0</v>
      </c>
      <c r="E138" s="16">
        <v>6000</v>
      </c>
      <c r="F138" s="48">
        <f t="shared" si="9"/>
        <v>0</v>
      </c>
    </row>
    <row r="139" spans="1:6" x14ac:dyDescent="0.3">
      <c r="A139" s="28">
        <v>127</v>
      </c>
      <c r="B139" s="29" t="s">
        <v>115</v>
      </c>
      <c r="C139" s="16">
        <v>12000</v>
      </c>
      <c r="D139" s="48">
        <f t="shared" si="8"/>
        <v>0</v>
      </c>
      <c r="E139" s="16"/>
      <c r="F139" s="49"/>
    </row>
    <row r="140" spans="1:6" ht="27" x14ac:dyDescent="0.3">
      <c r="A140" s="28">
        <v>128</v>
      </c>
      <c r="B140" s="29" t="s">
        <v>116</v>
      </c>
      <c r="C140" s="16">
        <v>9000</v>
      </c>
      <c r="D140" s="48">
        <f t="shared" si="8"/>
        <v>0</v>
      </c>
      <c r="E140" s="16"/>
      <c r="F140" s="49"/>
    </row>
    <row r="141" spans="1:6" ht="27" x14ac:dyDescent="0.3">
      <c r="A141" s="28">
        <v>129</v>
      </c>
      <c r="B141" s="29" t="s">
        <v>117</v>
      </c>
      <c r="C141" s="16">
        <v>12000</v>
      </c>
      <c r="D141" s="48">
        <f t="shared" si="8"/>
        <v>0</v>
      </c>
      <c r="E141" s="16"/>
      <c r="F141" s="49"/>
    </row>
    <row r="142" spans="1:6" x14ac:dyDescent="0.3">
      <c r="A142" s="28">
        <v>130</v>
      </c>
      <c r="B142" s="29" t="s">
        <v>118</v>
      </c>
      <c r="C142" s="16">
        <v>12000</v>
      </c>
      <c r="D142" s="48">
        <f t="shared" si="8"/>
        <v>0</v>
      </c>
      <c r="E142" s="16">
        <v>12000</v>
      </c>
      <c r="F142" s="48">
        <f t="shared" ref="F142:F143" si="10">+$C$316*E142/$C$315</f>
        <v>0</v>
      </c>
    </row>
    <row r="143" spans="1:6" x14ac:dyDescent="0.3">
      <c r="A143" s="28">
        <v>131</v>
      </c>
      <c r="B143" s="29" t="s">
        <v>119</v>
      </c>
      <c r="C143" s="16">
        <v>6000</v>
      </c>
      <c r="D143" s="48">
        <f t="shared" si="8"/>
        <v>0</v>
      </c>
      <c r="E143" s="16">
        <v>6000</v>
      </c>
      <c r="F143" s="48">
        <f t="shared" si="10"/>
        <v>0</v>
      </c>
    </row>
    <row r="144" spans="1:6" x14ac:dyDescent="0.3">
      <c r="A144" s="28">
        <v>132</v>
      </c>
      <c r="B144" s="29" t="s">
        <v>120</v>
      </c>
      <c r="C144" s="16">
        <v>11000</v>
      </c>
      <c r="D144" s="48">
        <f t="shared" si="8"/>
        <v>0</v>
      </c>
      <c r="E144" s="16"/>
      <c r="F144" s="49"/>
    </row>
    <row r="145" spans="1:6" ht="27" x14ac:dyDescent="0.3">
      <c r="A145" s="28">
        <v>133</v>
      </c>
      <c r="B145" s="29" t="s">
        <v>121</v>
      </c>
      <c r="C145" s="16">
        <v>11000</v>
      </c>
      <c r="D145" s="48">
        <f t="shared" si="8"/>
        <v>0</v>
      </c>
      <c r="E145" s="16"/>
      <c r="F145" s="49"/>
    </row>
    <row r="146" spans="1:6" x14ac:dyDescent="0.3">
      <c r="A146" s="28">
        <v>134</v>
      </c>
      <c r="B146" s="29" t="s">
        <v>122</v>
      </c>
      <c r="C146" s="16">
        <v>4000</v>
      </c>
      <c r="D146" s="48">
        <f t="shared" si="8"/>
        <v>0</v>
      </c>
      <c r="E146" s="16"/>
      <c r="F146" s="49"/>
    </row>
    <row r="147" spans="1:6" x14ac:dyDescent="0.3">
      <c r="A147" s="28">
        <v>135</v>
      </c>
      <c r="B147" s="29" t="s">
        <v>123</v>
      </c>
      <c r="C147" s="16">
        <v>4000</v>
      </c>
      <c r="D147" s="48">
        <f t="shared" si="8"/>
        <v>0</v>
      </c>
      <c r="E147" s="16"/>
      <c r="F147" s="49"/>
    </row>
    <row r="148" spans="1:6" x14ac:dyDescent="0.3">
      <c r="A148" s="28">
        <v>136</v>
      </c>
      <c r="B148" s="29" t="s">
        <v>124</v>
      </c>
      <c r="C148" s="16">
        <v>9000</v>
      </c>
      <c r="D148" s="48">
        <f t="shared" si="8"/>
        <v>0</v>
      </c>
      <c r="E148" s="16"/>
      <c r="F148" s="49"/>
    </row>
    <row r="149" spans="1:6" x14ac:dyDescent="0.3">
      <c r="A149" s="28">
        <v>137</v>
      </c>
      <c r="B149" s="29" t="s">
        <v>125</v>
      </c>
      <c r="C149" s="16">
        <v>25000</v>
      </c>
      <c r="D149" s="48">
        <f t="shared" si="8"/>
        <v>0</v>
      </c>
      <c r="E149" s="16"/>
      <c r="F149" s="49"/>
    </row>
    <row r="150" spans="1:6" x14ac:dyDescent="0.3">
      <c r="A150" s="28">
        <v>138</v>
      </c>
      <c r="B150" s="29" t="s">
        <v>126</v>
      </c>
      <c r="C150" s="16">
        <v>60000</v>
      </c>
      <c r="D150" s="48">
        <f t="shared" si="8"/>
        <v>0</v>
      </c>
      <c r="E150" s="16"/>
      <c r="F150" s="49"/>
    </row>
    <row r="151" spans="1:6" x14ac:dyDescent="0.3">
      <c r="A151" s="28">
        <v>139</v>
      </c>
      <c r="B151" s="29" t="s">
        <v>127</v>
      </c>
      <c r="C151" s="16">
        <v>5000</v>
      </c>
      <c r="D151" s="48">
        <f t="shared" si="8"/>
        <v>0</v>
      </c>
      <c r="E151" s="16"/>
      <c r="F151" s="49"/>
    </row>
    <row r="152" spans="1:6" x14ac:dyDescent="0.3">
      <c r="A152" s="28">
        <v>140</v>
      </c>
      <c r="B152" s="29" t="s">
        <v>128</v>
      </c>
      <c r="C152" s="16">
        <v>5000</v>
      </c>
      <c r="D152" s="48">
        <f t="shared" si="8"/>
        <v>0</v>
      </c>
      <c r="E152" s="16"/>
      <c r="F152" s="49"/>
    </row>
    <row r="153" spans="1:6" x14ac:dyDescent="0.3">
      <c r="A153" s="28">
        <v>141</v>
      </c>
      <c r="B153" s="29" t="s">
        <v>129</v>
      </c>
      <c r="C153" s="16">
        <v>30000</v>
      </c>
      <c r="D153" s="48">
        <f t="shared" si="8"/>
        <v>0</v>
      </c>
      <c r="E153" s="16"/>
      <c r="F153" s="49"/>
    </row>
    <row r="154" spans="1:6" ht="27" x14ac:dyDescent="0.3">
      <c r="A154" s="28">
        <v>142</v>
      </c>
      <c r="B154" s="29" t="s">
        <v>130</v>
      </c>
      <c r="C154" s="16">
        <v>4000</v>
      </c>
      <c r="D154" s="48">
        <f t="shared" si="8"/>
        <v>0</v>
      </c>
      <c r="E154" s="16"/>
      <c r="F154" s="49"/>
    </row>
    <row r="155" spans="1:6" x14ac:dyDescent="0.3">
      <c r="A155" s="28">
        <v>143</v>
      </c>
      <c r="B155" s="29" t="s">
        <v>131</v>
      </c>
      <c r="C155" s="16">
        <v>55000</v>
      </c>
      <c r="D155" s="48">
        <f t="shared" si="8"/>
        <v>0</v>
      </c>
      <c r="E155" s="16"/>
      <c r="F155" s="49"/>
    </row>
    <row r="156" spans="1:6" ht="27" x14ac:dyDescent="0.3">
      <c r="A156" s="28">
        <v>144</v>
      </c>
      <c r="B156" s="29" t="s">
        <v>132</v>
      </c>
      <c r="C156" s="16">
        <v>5000</v>
      </c>
      <c r="D156" s="48">
        <f t="shared" si="8"/>
        <v>0</v>
      </c>
      <c r="E156" s="16"/>
      <c r="F156" s="49"/>
    </row>
    <row r="157" spans="1:6" x14ac:dyDescent="0.3">
      <c r="A157" s="83" t="s">
        <v>277</v>
      </c>
      <c r="B157" s="84"/>
      <c r="C157" s="85"/>
      <c r="D157" s="55"/>
      <c r="E157" s="55"/>
      <c r="F157" s="55"/>
    </row>
    <row r="158" spans="1:6" ht="27" x14ac:dyDescent="0.3">
      <c r="A158" s="28">
        <v>145</v>
      </c>
      <c r="B158" s="29" t="s">
        <v>133</v>
      </c>
      <c r="C158" s="16">
        <v>8000</v>
      </c>
      <c r="D158" s="48">
        <f t="shared" ref="D158:D164" si="11">+$C$316*C158/$C$315</f>
        <v>0</v>
      </c>
      <c r="E158" s="16">
        <v>8000</v>
      </c>
      <c r="F158" s="48">
        <f t="shared" ref="F158:F164" si="12">+$C$316*E158/$C$315</f>
        <v>0</v>
      </c>
    </row>
    <row r="159" spans="1:6" ht="27" x14ac:dyDescent="0.3">
      <c r="A159" s="28">
        <v>146</v>
      </c>
      <c r="B159" s="29" t="s">
        <v>134</v>
      </c>
      <c r="C159" s="16">
        <v>1000</v>
      </c>
      <c r="D159" s="48">
        <f t="shared" si="11"/>
        <v>0</v>
      </c>
      <c r="E159" s="16">
        <v>1000</v>
      </c>
      <c r="F159" s="48">
        <f t="shared" si="12"/>
        <v>0</v>
      </c>
    </row>
    <row r="160" spans="1:6" ht="27" x14ac:dyDescent="0.3">
      <c r="A160" s="28">
        <v>147</v>
      </c>
      <c r="B160" s="29" t="s">
        <v>135</v>
      </c>
      <c r="C160" s="16">
        <v>1000</v>
      </c>
      <c r="D160" s="48">
        <f t="shared" si="11"/>
        <v>0</v>
      </c>
      <c r="E160" s="16">
        <v>1000</v>
      </c>
      <c r="F160" s="48">
        <f t="shared" si="12"/>
        <v>0</v>
      </c>
    </row>
    <row r="161" spans="1:6" x14ac:dyDescent="0.3">
      <c r="A161" s="28">
        <v>148</v>
      </c>
      <c r="B161" s="29" t="s">
        <v>136</v>
      </c>
      <c r="C161" s="16">
        <v>10000</v>
      </c>
      <c r="D161" s="48">
        <f t="shared" si="11"/>
        <v>0</v>
      </c>
      <c r="E161" s="16">
        <v>10000</v>
      </c>
      <c r="F161" s="48">
        <f t="shared" si="12"/>
        <v>0</v>
      </c>
    </row>
    <row r="162" spans="1:6" x14ac:dyDescent="0.3">
      <c r="A162" s="28">
        <v>149</v>
      </c>
      <c r="B162" s="29" t="s">
        <v>137</v>
      </c>
      <c r="C162" s="30">
        <v>500</v>
      </c>
      <c r="D162" s="48">
        <f t="shared" si="11"/>
        <v>0</v>
      </c>
      <c r="E162" s="30">
        <v>500</v>
      </c>
      <c r="F162" s="48">
        <f t="shared" si="12"/>
        <v>0</v>
      </c>
    </row>
    <row r="163" spans="1:6" x14ac:dyDescent="0.3">
      <c r="A163" s="28">
        <v>150</v>
      </c>
      <c r="B163" s="29" t="s">
        <v>138</v>
      </c>
      <c r="C163" s="16">
        <v>10000</v>
      </c>
      <c r="D163" s="48">
        <f t="shared" si="11"/>
        <v>0</v>
      </c>
      <c r="E163" s="16">
        <v>10000</v>
      </c>
      <c r="F163" s="48">
        <f t="shared" si="12"/>
        <v>0</v>
      </c>
    </row>
    <row r="164" spans="1:6" x14ac:dyDescent="0.3">
      <c r="A164" s="28">
        <v>151</v>
      </c>
      <c r="B164" s="29" t="s">
        <v>139</v>
      </c>
      <c r="C164" s="16">
        <v>20000</v>
      </c>
      <c r="D164" s="48">
        <f t="shared" si="11"/>
        <v>0</v>
      </c>
      <c r="E164" s="16">
        <v>20000</v>
      </c>
      <c r="F164" s="48">
        <f t="shared" si="12"/>
        <v>0</v>
      </c>
    </row>
    <row r="165" spans="1:6" x14ac:dyDescent="0.3">
      <c r="A165" s="86" t="s">
        <v>597</v>
      </c>
      <c r="B165" s="87"/>
      <c r="C165" s="88"/>
      <c r="D165" s="58"/>
      <c r="E165" s="58"/>
      <c r="F165" s="58"/>
    </row>
    <row r="166" spans="1:6" x14ac:dyDescent="0.3">
      <c r="A166" s="83" t="s">
        <v>598</v>
      </c>
      <c r="B166" s="84"/>
      <c r="C166" s="85"/>
      <c r="D166" s="59"/>
      <c r="E166" s="59"/>
      <c r="F166" s="59"/>
    </row>
    <row r="167" spans="1:6" x14ac:dyDescent="0.3">
      <c r="A167" s="28">
        <v>1</v>
      </c>
      <c r="B167" s="29" t="s">
        <v>140</v>
      </c>
      <c r="C167" s="16">
        <v>40000</v>
      </c>
      <c r="D167" s="48">
        <f t="shared" ref="D167:D183" si="13">+$C$316*C167/$C$315</f>
        <v>0</v>
      </c>
      <c r="E167" s="16"/>
      <c r="F167" s="49"/>
    </row>
    <row r="168" spans="1:6" x14ac:dyDescent="0.3">
      <c r="A168" s="28">
        <v>2</v>
      </c>
      <c r="B168" s="29" t="s">
        <v>141</v>
      </c>
      <c r="C168" s="16">
        <v>40000</v>
      </c>
      <c r="D168" s="48">
        <f t="shared" si="13"/>
        <v>0</v>
      </c>
      <c r="E168" s="16"/>
      <c r="F168" s="49"/>
    </row>
    <row r="169" spans="1:6" x14ac:dyDescent="0.3">
      <c r="A169" s="28">
        <v>3</v>
      </c>
      <c r="B169" s="29" t="s">
        <v>142</v>
      </c>
      <c r="C169" s="16">
        <v>90000</v>
      </c>
      <c r="D169" s="48">
        <f t="shared" si="13"/>
        <v>0</v>
      </c>
      <c r="E169" s="16"/>
      <c r="F169" s="49"/>
    </row>
    <row r="170" spans="1:6" x14ac:dyDescent="0.3">
      <c r="A170" s="28">
        <v>4</v>
      </c>
      <c r="B170" s="29" t="s">
        <v>143</v>
      </c>
      <c r="C170" s="16">
        <v>30000</v>
      </c>
      <c r="D170" s="48">
        <f t="shared" si="13"/>
        <v>0</v>
      </c>
      <c r="E170" s="16"/>
      <c r="F170" s="49"/>
    </row>
    <row r="171" spans="1:6" x14ac:dyDescent="0.3">
      <c r="A171" s="28">
        <v>5</v>
      </c>
      <c r="B171" s="29" t="s">
        <v>144</v>
      </c>
      <c r="C171" s="16">
        <v>30000</v>
      </c>
      <c r="D171" s="48">
        <f t="shared" si="13"/>
        <v>0</v>
      </c>
      <c r="E171" s="16"/>
      <c r="F171" s="49"/>
    </row>
    <row r="172" spans="1:6" x14ac:dyDescent="0.3">
      <c r="A172" s="28">
        <v>6</v>
      </c>
      <c r="B172" s="29" t="s">
        <v>145</v>
      </c>
      <c r="C172" s="30">
        <v>0</v>
      </c>
      <c r="D172" s="48">
        <f t="shared" si="13"/>
        <v>0</v>
      </c>
      <c r="E172" s="30"/>
      <c r="F172" s="50"/>
    </row>
    <row r="173" spans="1:6" x14ac:dyDescent="0.3">
      <c r="A173" s="28">
        <v>7</v>
      </c>
      <c r="B173" s="29" t="s">
        <v>146</v>
      </c>
      <c r="C173" s="30">
        <v>0</v>
      </c>
      <c r="D173" s="48">
        <f t="shared" si="13"/>
        <v>0</v>
      </c>
      <c r="E173" s="30"/>
      <c r="F173" s="50"/>
    </row>
    <row r="174" spans="1:6" x14ac:dyDescent="0.3">
      <c r="A174" s="28">
        <v>8</v>
      </c>
      <c r="B174" s="29" t="s">
        <v>147</v>
      </c>
      <c r="C174" s="16">
        <v>70000</v>
      </c>
      <c r="D174" s="48">
        <f t="shared" si="13"/>
        <v>0</v>
      </c>
      <c r="E174" s="16"/>
      <c r="F174" s="49"/>
    </row>
    <row r="175" spans="1:6" x14ac:dyDescent="0.3">
      <c r="A175" s="28">
        <v>9</v>
      </c>
      <c r="B175" s="29" t="s">
        <v>148</v>
      </c>
      <c r="C175" s="16">
        <v>35000</v>
      </c>
      <c r="D175" s="48">
        <f t="shared" si="13"/>
        <v>0</v>
      </c>
      <c r="E175" s="16"/>
      <c r="F175" s="49"/>
    </row>
    <row r="176" spans="1:6" x14ac:dyDescent="0.3">
      <c r="A176" s="28">
        <v>10</v>
      </c>
      <c r="B176" s="29" t="s">
        <v>149</v>
      </c>
      <c r="C176" s="16">
        <v>20000</v>
      </c>
      <c r="D176" s="48">
        <f t="shared" si="13"/>
        <v>0</v>
      </c>
      <c r="E176" s="16"/>
      <c r="F176" s="49"/>
    </row>
    <row r="177" spans="1:6" x14ac:dyDescent="0.3">
      <c r="A177" s="28">
        <v>11</v>
      </c>
      <c r="B177" s="29" t="s">
        <v>150</v>
      </c>
      <c r="C177" s="16">
        <v>25000</v>
      </c>
      <c r="D177" s="48">
        <f t="shared" si="13"/>
        <v>0</v>
      </c>
      <c r="E177" s="16"/>
      <c r="F177" s="49"/>
    </row>
    <row r="178" spans="1:6" x14ac:dyDescent="0.3">
      <c r="A178" s="28">
        <v>12</v>
      </c>
      <c r="B178" s="29" t="s">
        <v>151</v>
      </c>
      <c r="C178" s="16">
        <v>20000</v>
      </c>
      <c r="D178" s="48">
        <f t="shared" si="13"/>
        <v>0</v>
      </c>
      <c r="E178" s="16"/>
      <c r="F178" s="49"/>
    </row>
    <row r="179" spans="1:6" x14ac:dyDescent="0.3">
      <c r="A179" s="28">
        <v>13</v>
      </c>
      <c r="B179" s="29" t="s">
        <v>152</v>
      </c>
      <c r="C179" s="16">
        <v>25000</v>
      </c>
      <c r="D179" s="48">
        <f t="shared" si="13"/>
        <v>0</v>
      </c>
      <c r="E179" s="16"/>
      <c r="F179" s="49"/>
    </row>
    <row r="180" spans="1:6" x14ac:dyDescent="0.3">
      <c r="A180" s="28">
        <v>14</v>
      </c>
      <c r="B180" s="29" t="s">
        <v>153</v>
      </c>
      <c r="C180" s="16">
        <v>9000</v>
      </c>
      <c r="D180" s="48">
        <f t="shared" si="13"/>
        <v>0</v>
      </c>
      <c r="E180" s="16"/>
      <c r="F180" s="49"/>
    </row>
    <row r="181" spans="1:6" x14ac:dyDescent="0.3">
      <c r="A181" s="28">
        <v>15</v>
      </c>
      <c r="B181" s="29" t="s">
        <v>154</v>
      </c>
      <c r="C181" s="16">
        <v>60000</v>
      </c>
      <c r="D181" s="48">
        <f t="shared" si="13"/>
        <v>0</v>
      </c>
      <c r="E181" s="16"/>
      <c r="F181" s="49"/>
    </row>
    <row r="182" spans="1:6" x14ac:dyDescent="0.3">
      <c r="A182" s="28">
        <v>16</v>
      </c>
      <c r="B182" s="29" t="s">
        <v>155</v>
      </c>
      <c r="C182" s="16">
        <v>12000</v>
      </c>
      <c r="D182" s="48">
        <f t="shared" si="13"/>
        <v>0</v>
      </c>
      <c r="E182" s="16"/>
      <c r="F182" s="49"/>
    </row>
    <row r="183" spans="1:6" x14ac:dyDescent="0.3">
      <c r="A183" s="28">
        <v>17</v>
      </c>
      <c r="B183" s="29" t="s">
        <v>156</v>
      </c>
      <c r="C183" s="16">
        <v>12000</v>
      </c>
      <c r="D183" s="48">
        <f t="shared" si="13"/>
        <v>0</v>
      </c>
      <c r="E183" s="16"/>
      <c r="F183" s="49"/>
    </row>
    <row r="184" spans="1:6" x14ac:dyDescent="0.3">
      <c r="A184" s="74" t="s">
        <v>283</v>
      </c>
      <c r="B184" s="75"/>
      <c r="C184" s="76"/>
      <c r="D184" s="74"/>
      <c r="E184" s="75"/>
      <c r="F184" s="76"/>
    </row>
    <row r="185" spans="1:6" x14ac:dyDescent="0.3">
      <c r="A185" s="28">
        <v>21</v>
      </c>
      <c r="B185" s="29" t="s">
        <v>157</v>
      </c>
      <c r="C185" s="16">
        <v>6500</v>
      </c>
      <c r="D185" s="48">
        <f t="shared" ref="D185:D201" si="14">+$C$316*C185/$C$315</f>
        <v>0</v>
      </c>
      <c r="E185" s="16"/>
      <c r="F185" s="49"/>
    </row>
    <row r="186" spans="1:6" x14ac:dyDescent="0.3">
      <c r="A186" s="28">
        <v>22</v>
      </c>
      <c r="B186" s="29" t="s">
        <v>158</v>
      </c>
      <c r="C186" s="16">
        <v>8000</v>
      </c>
      <c r="D186" s="48">
        <f t="shared" si="14"/>
        <v>0</v>
      </c>
      <c r="E186" s="16"/>
      <c r="F186" s="49"/>
    </row>
    <row r="187" spans="1:6" x14ac:dyDescent="0.3">
      <c r="A187" s="28">
        <v>23</v>
      </c>
      <c r="B187" s="29" t="s">
        <v>159</v>
      </c>
      <c r="C187" s="16">
        <v>85000</v>
      </c>
      <c r="D187" s="48">
        <f t="shared" si="14"/>
        <v>0</v>
      </c>
      <c r="E187" s="16"/>
      <c r="F187" s="49"/>
    </row>
    <row r="188" spans="1:6" x14ac:dyDescent="0.3">
      <c r="A188" s="28">
        <v>24</v>
      </c>
      <c r="B188" s="29" t="s">
        <v>160</v>
      </c>
      <c r="C188" s="16">
        <v>25000</v>
      </c>
      <c r="D188" s="48">
        <f t="shared" si="14"/>
        <v>0</v>
      </c>
      <c r="E188" s="16"/>
      <c r="F188" s="49"/>
    </row>
    <row r="189" spans="1:6" x14ac:dyDescent="0.3">
      <c r="A189" s="28">
        <v>25</v>
      </c>
      <c r="B189" s="29" t="s">
        <v>161</v>
      </c>
      <c r="C189" s="16">
        <v>7000</v>
      </c>
      <c r="D189" s="48">
        <f t="shared" si="14"/>
        <v>0</v>
      </c>
      <c r="E189" s="16"/>
      <c r="F189" s="49"/>
    </row>
    <row r="190" spans="1:6" x14ac:dyDescent="0.3">
      <c r="A190" s="28">
        <v>26</v>
      </c>
      <c r="B190" s="29" t="s">
        <v>162</v>
      </c>
      <c r="C190" s="16">
        <v>30000</v>
      </c>
      <c r="D190" s="48">
        <f t="shared" si="14"/>
        <v>0</v>
      </c>
      <c r="E190" s="16"/>
      <c r="F190" s="49"/>
    </row>
    <row r="191" spans="1:6" x14ac:dyDescent="0.3">
      <c r="A191" s="28">
        <v>27</v>
      </c>
      <c r="B191" s="29" t="s">
        <v>163</v>
      </c>
      <c r="C191" s="16">
        <v>40000</v>
      </c>
      <c r="D191" s="48">
        <f t="shared" si="14"/>
        <v>0</v>
      </c>
      <c r="E191" s="16"/>
      <c r="F191" s="49"/>
    </row>
    <row r="192" spans="1:6" x14ac:dyDescent="0.3">
      <c r="A192" s="28">
        <v>28</v>
      </c>
      <c r="B192" s="29" t="s">
        <v>164</v>
      </c>
      <c r="C192" s="16">
        <v>30000</v>
      </c>
      <c r="D192" s="48">
        <f t="shared" si="14"/>
        <v>0</v>
      </c>
      <c r="E192" s="16"/>
      <c r="F192" s="49"/>
    </row>
    <row r="193" spans="1:6" x14ac:dyDescent="0.3">
      <c r="A193" s="28">
        <v>29</v>
      </c>
      <c r="B193" s="29" t="s">
        <v>165</v>
      </c>
      <c r="C193" s="16">
        <v>12000</v>
      </c>
      <c r="D193" s="48">
        <f t="shared" si="14"/>
        <v>0</v>
      </c>
      <c r="E193" s="16"/>
      <c r="F193" s="49"/>
    </row>
    <row r="194" spans="1:6" x14ac:dyDescent="0.3">
      <c r="A194" s="28">
        <v>30</v>
      </c>
      <c r="B194" s="29" t="s">
        <v>166</v>
      </c>
      <c r="C194" s="16">
        <v>8000</v>
      </c>
      <c r="D194" s="48">
        <f t="shared" si="14"/>
        <v>0</v>
      </c>
      <c r="E194" s="16"/>
      <c r="F194" s="49"/>
    </row>
    <row r="195" spans="1:6" x14ac:dyDescent="0.3">
      <c r="A195" s="28">
        <v>31</v>
      </c>
      <c r="B195" s="29" t="s">
        <v>167</v>
      </c>
      <c r="C195" s="16">
        <v>8000</v>
      </c>
      <c r="D195" s="48">
        <f t="shared" si="14"/>
        <v>0</v>
      </c>
      <c r="E195" s="16"/>
      <c r="F195" s="49"/>
    </row>
    <row r="196" spans="1:6" x14ac:dyDescent="0.3">
      <c r="A196" s="28">
        <v>32</v>
      </c>
      <c r="B196" s="29" t="s">
        <v>168</v>
      </c>
      <c r="C196" s="16">
        <v>40000</v>
      </c>
      <c r="D196" s="48">
        <f t="shared" si="14"/>
        <v>0</v>
      </c>
      <c r="E196" s="16"/>
      <c r="F196" s="49"/>
    </row>
    <row r="197" spans="1:6" x14ac:dyDescent="0.3">
      <c r="A197" s="28">
        <v>33</v>
      </c>
      <c r="B197" s="29" t="s">
        <v>169</v>
      </c>
      <c r="C197" s="16">
        <v>12000</v>
      </c>
      <c r="D197" s="48">
        <f t="shared" si="14"/>
        <v>0</v>
      </c>
      <c r="E197" s="16"/>
      <c r="F197" s="49"/>
    </row>
    <row r="198" spans="1:6" x14ac:dyDescent="0.3">
      <c r="A198" s="28">
        <v>34</v>
      </c>
      <c r="B198" s="29" t="s">
        <v>170</v>
      </c>
      <c r="C198" s="16">
        <v>55000</v>
      </c>
      <c r="D198" s="48">
        <f t="shared" si="14"/>
        <v>0</v>
      </c>
      <c r="E198" s="16"/>
      <c r="F198" s="49"/>
    </row>
    <row r="199" spans="1:6" x14ac:dyDescent="0.3">
      <c r="A199" s="28">
        <v>35</v>
      </c>
      <c r="B199" s="29" t="s">
        <v>171</v>
      </c>
      <c r="C199" s="16">
        <v>35000</v>
      </c>
      <c r="D199" s="48">
        <f t="shared" si="14"/>
        <v>0</v>
      </c>
      <c r="E199" s="16"/>
      <c r="F199" s="49"/>
    </row>
    <row r="200" spans="1:6" x14ac:dyDescent="0.3">
      <c r="A200" s="28">
        <v>36</v>
      </c>
      <c r="B200" s="29" t="s">
        <v>172</v>
      </c>
      <c r="C200" s="16">
        <v>35000</v>
      </c>
      <c r="D200" s="48">
        <f t="shared" si="14"/>
        <v>0</v>
      </c>
      <c r="E200" s="16"/>
      <c r="F200" s="49"/>
    </row>
    <row r="201" spans="1:6" x14ac:dyDescent="0.3">
      <c r="A201" s="28">
        <v>37</v>
      </c>
      <c r="B201" s="29" t="s">
        <v>173</v>
      </c>
      <c r="C201" s="16">
        <v>6000</v>
      </c>
      <c r="D201" s="48">
        <f t="shared" si="14"/>
        <v>0</v>
      </c>
      <c r="E201" s="16"/>
      <c r="F201" s="49"/>
    </row>
    <row r="202" spans="1:6" x14ac:dyDescent="0.3">
      <c r="A202" s="74" t="s">
        <v>279</v>
      </c>
      <c r="B202" s="75"/>
      <c r="C202" s="76"/>
      <c r="D202" s="74"/>
      <c r="E202" s="75"/>
      <c r="F202" s="76"/>
    </row>
    <row r="203" spans="1:6" x14ac:dyDescent="0.3">
      <c r="A203" s="28">
        <v>38</v>
      </c>
      <c r="B203" s="29" t="s">
        <v>174</v>
      </c>
      <c r="C203" s="16">
        <v>100000</v>
      </c>
      <c r="D203" s="48">
        <f t="shared" ref="D203:D211" si="15">+$C$316*C203/$C$315</f>
        <v>0</v>
      </c>
      <c r="E203" s="16"/>
      <c r="F203" s="49"/>
    </row>
    <row r="204" spans="1:6" x14ac:dyDescent="0.3">
      <c r="A204" s="28">
        <v>39</v>
      </c>
      <c r="B204" s="29" t="s">
        <v>175</v>
      </c>
      <c r="C204" s="16">
        <v>30000</v>
      </c>
      <c r="D204" s="48">
        <f t="shared" si="15"/>
        <v>0</v>
      </c>
      <c r="E204" s="16"/>
      <c r="F204" s="49"/>
    </row>
    <row r="205" spans="1:6" x14ac:dyDescent="0.3">
      <c r="A205" s="28">
        <v>40</v>
      </c>
      <c r="B205" s="29" t="s">
        <v>176</v>
      </c>
      <c r="C205" s="16">
        <v>3000</v>
      </c>
      <c r="D205" s="48">
        <f t="shared" si="15"/>
        <v>0</v>
      </c>
      <c r="E205" s="16"/>
      <c r="F205" s="49"/>
    </row>
    <row r="206" spans="1:6" x14ac:dyDescent="0.3">
      <c r="A206" s="28">
        <v>41</v>
      </c>
      <c r="B206" s="29" t="s">
        <v>177</v>
      </c>
      <c r="C206" s="16">
        <v>25000</v>
      </c>
      <c r="D206" s="48">
        <f t="shared" si="15"/>
        <v>0</v>
      </c>
      <c r="E206" s="16"/>
      <c r="F206" s="49"/>
    </row>
    <row r="207" spans="1:6" x14ac:dyDescent="0.3">
      <c r="A207" s="28">
        <v>42</v>
      </c>
      <c r="B207" s="29" t="s">
        <v>178</v>
      </c>
      <c r="C207" s="16">
        <v>50000</v>
      </c>
      <c r="D207" s="48">
        <f t="shared" si="15"/>
        <v>0</v>
      </c>
      <c r="E207" s="16"/>
      <c r="F207" s="49"/>
    </row>
    <row r="208" spans="1:6" x14ac:dyDescent="0.3">
      <c r="A208" s="28">
        <v>43</v>
      </c>
      <c r="B208" s="29" t="s">
        <v>179</v>
      </c>
      <c r="C208" s="16">
        <v>2200</v>
      </c>
      <c r="D208" s="48">
        <f t="shared" si="15"/>
        <v>0</v>
      </c>
      <c r="E208" s="16"/>
      <c r="F208" s="49"/>
    </row>
    <row r="209" spans="1:6" x14ac:dyDescent="0.3">
      <c r="A209" s="28">
        <v>44</v>
      </c>
      <c r="B209" s="29" t="s">
        <v>180</v>
      </c>
      <c r="C209" s="16">
        <v>20000</v>
      </c>
      <c r="D209" s="48">
        <f t="shared" si="15"/>
        <v>0</v>
      </c>
      <c r="E209" s="16"/>
      <c r="F209" s="49"/>
    </row>
    <row r="210" spans="1:6" x14ac:dyDescent="0.3">
      <c r="A210" s="28">
        <v>45</v>
      </c>
      <c r="B210" s="29" t="s">
        <v>181</v>
      </c>
      <c r="C210" s="16">
        <v>70000</v>
      </c>
      <c r="D210" s="48">
        <f t="shared" si="15"/>
        <v>0</v>
      </c>
      <c r="E210" s="16"/>
      <c r="F210" s="49"/>
    </row>
    <row r="211" spans="1:6" x14ac:dyDescent="0.3">
      <c r="A211" s="28">
        <v>46</v>
      </c>
      <c r="B211" s="29" t="s">
        <v>182</v>
      </c>
      <c r="C211" s="16">
        <v>20000</v>
      </c>
      <c r="D211" s="48">
        <f t="shared" si="15"/>
        <v>0</v>
      </c>
      <c r="E211" s="16"/>
      <c r="F211" s="49"/>
    </row>
    <row r="212" spans="1:6" x14ac:dyDescent="0.3">
      <c r="A212" s="74" t="s">
        <v>293</v>
      </c>
      <c r="B212" s="75"/>
      <c r="C212" s="76"/>
      <c r="D212" s="74"/>
      <c r="E212" s="75"/>
      <c r="F212" s="76"/>
    </row>
    <row r="213" spans="1:6" x14ac:dyDescent="0.3">
      <c r="A213" s="28">
        <v>47</v>
      </c>
      <c r="B213" s="29" t="s">
        <v>183</v>
      </c>
      <c r="C213" s="16">
        <v>500000</v>
      </c>
      <c r="D213" s="48">
        <f t="shared" ref="D213:D221" si="16">+$C$316*C213/$C$315</f>
        <v>0</v>
      </c>
      <c r="E213" s="16"/>
      <c r="F213" s="49"/>
    </row>
    <row r="214" spans="1:6" x14ac:dyDescent="0.3">
      <c r="A214" s="28">
        <v>48</v>
      </c>
      <c r="B214" s="33" t="s">
        <v>289</v>
      </c>
      <c r="C214" s="16">
        <v>400000</v>
      </c>
      <c r="D214" s="48">
        <f t="shared" si="16"/>
        <v>0</v>
      </c>
      <c r="E214" s="16"/>
      <c r="F214" s="49"/>
    </row>
    <row r="215" spans="1:6" x14ac:dyDescent="0.3">
      <c r="A215" s="28">
        <v>49</v>
      </c>
      <c r="B215" s="29" t="s">
        <v>184</v>
      </c>
      <c r="C215" s="16">
        <v>25000</v>
      </c>
      <c r="D215" s="48">
        <f t="shared" si="16"/>
        <v>0</v>
      </c>
      <c r="E215" s="16"/>
      <c r="F215" s="49"/>
    </row>
    <row r="216" spans="1:6" x14ac:dyDescent="0.3">
      <c r="A216" s="28">
        <v>50</v>
      </c>
      <c r="B216" s="29" t="s">
        <v>185</v>
      </c>
      <c r="C216" s="16">
        <v>350000</v>
      </c>
      <c r="D216" s="48">
        <f t="shared" si="16"/>
        <v>0</v>
      </c>
      <c r="E216" s="30"/>
      <c r="F216" s="50"/>
    </row>
    <row r="217" spans="1:6" x14ac:dyDescent="0.3">
      <c r="A217" s="28">
        <v>51</v>
      </c>
      <c r="B217" s="29" t="s">
        <v>186</v>
      </c>
      <c r="C217" s="16">
        <v>25000</v>
      </c>
      <c r="D217" s="48">
        <f t="shared" si="16"/>
        <v>0</v>
      </c>
      <c r="E217" s="30"/>
      <c r="F217" s="50"/>
    </row>
    <row r="218" spans="1:6" x14ac:dyDescent="0.3">
      <c r="A218" s="28">
        <v>52</v>
      </c>
      <c r="B218" s="29" t="s">
        <v>187</v>
      </c>
      <c r="C218" s="16">
        <v>25000</v>
      </c>
      <c r="D218" s="48">
        <f t="shared" si="16"/>
        <v>0</v>
      </c>
      <c r="E218" s="16"/>
      <c r="F218" s="49"/>
    </row>
    <row r="219" spans="1:6" x14ac:dyDescent="0.3">
      <c r="A219" s="28">
        <v>53</v>
      </c>
      <c r="B219" s="29" t="s">
        <v>188</v>
      </c>
      <c r="C219" s="16">
        <v>100000</v>
      </c>
      <c r="D219" s="48">
        <f t="shared" si="16"/>
        <v>0</v>
      </c>
      <c r="E219" s="16"/>
      <c r="F219" s="49"/>
    </row>
    <row r="220" spans="1:6" x14ac:dyDescent="0.3">
      <c r="A220" s="28">
        <v>54</v>
      </c>
      <c r="B220" s="29" t="s">
        <v>189</v>
      </c>
      <c r="C220" s="16">
        <v>5000</v>
      </c>
      <c r="D220" s="48">
        <f t="shared" si="16"/>
        <v>0</v>
      </c>
      <c r="E220" s="16"/>
      <c r="F220" s="49"/>
    </row>
    <row r="221" spans="1:6" x14ac:dyDescent="0.3">
      <c r="A221" s="28">
        <v>55</v>
      </c>
      <c r="B221" s="29" t="s">
        <v>190</v>
      </c>
      <c r="C221" s="16">
        <v>3000</v>
      </c>
      <c r="D221" s="48">
        <f t="shared" si="16"/>
        <v>0</v>
      </c>
      <c r="E221" s="16"/>
      <c r="F221" s="49"/>
    </row>
    <row r="222" spans="1:6" x14ac:dyDescent="0.3">
      <c r="A222" s="74" t="s">
        <v>280</v>
      </c>
      <c r="B222" s="75"/>
      <c r="C222" s="76"/>
      <c r="D222" s="74"/>
      <c r="E222" s="75"/>
      <c r="F222" s="76"/>
    </row>
    <row r="223" spans="1:6" x14ac:dyDescent="0.3">
      <c r="A223" s="28">
        <v>65</v>
      </c>
      <c r="B223" s="29" t="s">
        <v>191</v>
      </c>
      <c r="C223" s="30">
        <v>30000</v>
      </c>
      <c r="D223" s="48">
        <f t="shared" ref="D223:D253" si="17">+$C$316*C223/$C$315</f>
        <v>0</v>
      </c>
      <c r="E223" s="30"/>
      <c r="F223" s="50"/>
    </row>
    <row r="224" spans="1:6" x14ac:dyDescent="0.3">
      <c r="A224" s="28">
        <v>66</v>
      </c>
      <c r="B224" s="29" t="s">
        <v>192</v>
      </c>
      <c r="C224" s="16">
        <v>60000</v>
      </c>
      <c r="D224" s="48">
        <f t="shared" si="17"/>
        <v>0</v>
      </c>
      <c r="E224" s="16"/>
      <c r="F224" s="49"/>
    </row>
    <row r="225" spans="1:6" x14ac:dyDescent="0.3">
      <c r="A225" s="28">
        <v>67</v>
      </c>
      <c r="B225" s="29" t="s">
        <v>193</v>
      </c>
      <c r="C225" s="16">
        <v>9000</v>
      </c>
      <c r="D225" s="48">
        <f t="shared" si="17"/>
        <v>0</v>
      </c>
      <c r="E225" s="16"/>
      <c r="F225" s="49"/>
    </row>
    <row r="226" spans="1:6" x14ac:dyDescent="0.3">
      <c r="A226" s="28">
        <v>68</v>
      </c>
      <c r="B226" s="29" t="s">
        <v>194</v>
      </c>
      <c r="C226" s="16">
        <v>50000</v>
      </c>
      <c r="D226" s="48">
        <f t="shared" si="17"/>
        <v>0</v>
      </c>
      <c r="E226" s="16"/>
      <c r="F226" s="49"/>
    </row>
    <row r="227" spans="1:6" x14ac:dyDescent="0.3">
      <c r="A227" s="28">
        <v>69</v>
      </c>
      <c r="B227" s="29" t="s">
        <v>195</v>
      </c>
      <c r="C227" s="30">
        <v>15000</v>
      </c>
      <c r="D227" s="48">
        <f t="shared" si="17"/>
        <v>0</v>
      </c>
      <c r="E227" s="30"/>
      <c r="F227" s="50"/>
    </row>
    <row r="228" spans="1:6" x14ac:dyDescent="0.3">
      <c r="A228" s="28">
        <v>70</v>
      </c>
      <c r="B228" s="29" t="s">
        <v>196</v>
      </c>
      <c r="C228" s="16">
        <v>35000</v>
      </c>
      <c r="D228" s="48">
        <f t="shared" si="17"/>
        <v>0</v>
      </c>
      <c r="E228" s="16"/>
      <c r="F228" s="49"/>
    </row>
    <row r="229" spans="1:6" x14ac:dyDescent="0.3">
      <c r="A229" s="28">
        <v>71</v>
      </c>
      <c r="B229" s="29" t="s">
        <v>197</v>
      </c>
      <c r="C229" s="30">
        <v>15000</v>
      </c>
      <c r="D229" s="48">
        <f t="shared" si="17"/>
        <v>0</v>
      </c>
      <c r="E229" s="30"/>
      <c r="F229" s="50"/>
    </row>
    <row r="230" spans="1:6" x14ac:dyDescent="0.3">
      <c r="A230" s="28">
        <v>72</v>
      </c>
      <c r="B230" s="29" t="s">
        <v>198</v>
      </c>
      <c r="C230" s="16">
        <v>38000</v>
      </c>
      <c r="D230" s="48">
        <f t="shared" si="17"/>
        <v>0</v>
      </c>
      <c r="E230" s="16"/>
      <c r="F230" s="49"/>
    </row>
    <row r="231" spans="1:6" x14ac:dyDescent="0.3">
      <c r="A231" s="28">
        <v>73</v>
      </c>
      <c r="B231" s="29" t="s">
        <v>199</v>
      </c>
      <c r="C231" s="30">
        <v>15000</v>
      </c>
      <c r="D231" s="48">
        <f t="shared" si="17"/>
        <v>0</v>
      </c>
      <c r="E231" s="30"/>
      <c r="F231" s="50"/>
    </row>
    <row r="232" spans="1:6" x14ac:dyDescent="0.3">
      <c r="A232" s="28">
        <v>74</v>
      </c>
      <c r="B232" s="29" t="s">
        <v>200</v>
      </c>
      <c r="C232" s="16">
        <v>12000</v>
      </c>
      <c r="D232" s="48">
        <f t="shared" si="17"/>
        <v>0</v>
      </c>
      <c r="E232" s="16"/>
      <c r="F232" s="49"/>
    </row>
    <row r="233" spans="1:6" x14ac:dyDescent="0.3">
      <c r="A233" s="28">
        <v>75</v>
      </c>
      <c r="B233" s="29" t="s">
        <v>201</v>
      </c>
      <c r="C233" s="16">
        <v>40000</v>
      </c>
      <c r="D233" s="48">
        <f t="shared" si="17"/>
        <v>0</v>
      </c>
      <c r="E233" s="16"/>
      <c r="F233" s="49"/>
    </row>
    <row r="234" spans="1:6" x14ac:dyDescent="0.3">
      <c r="A234" s="28">
        <v>76</v>
      </c>
      <c r="B234" s="29" t="s">
        <v>202</v>
      </c>
      <c r="C234" s="16">
        <v>30000</v>
      </c>
      <c r="D234" s="48">
        <f t="shared" si="17"/>
        <v>0</v>
      </c>
      <c r="E234" s="16"/>
      <c r="F234" s="49"/>
    </row>
    <row r="235" spans="1:6" x14ac:dyDescent="0.3">
      <c r="A235" s="28">
        <v>77</v>
      </c>
      <c r="B235" s="29" t="s">
        <v>203</v>
      </c>
      <c r="C235" s="16">
        <v>85000</v>
      </c>
      <c r="D235" s="48">
        <f t="shared" si="17"/>
        <v>0</v>
      </c>
      <c r="E235" s="16"/>
      <c r="F235" s="49"/>
    </row>
    <row r="236" spans="1:6" x14ac:dyDescent="0.3">
      <c r="A236" s="28">
        <v>78</v>
      </c>
      <c r="B236" s="29" t="s">
        <v>204</v>
      </c>
      <c r="C236" s="16">
        <v>12000</v>
      </c>
      <c r="D236" s="48">
        <f t="shared" si="17"/>
        <v>0</v>
      </c>
      <c r="E236" s="16"/>
      <c r="F236" s="49"/>
    </row>
    <row r="237" spans="1:6" x14ac:dyDescent="0.3">
      <c r="A237" s="28">
        <v>79</v>
      </c>
      <c r="B237" s="29" t="s">
        <v>205</v>
      </c>
      <c r="C237" s="30">
        <v>20000</v>
      </c>
      <c r="D237" s="48">
        <f t="shared" si="17"/>
        <v>0</v>
      </c>
      <c r="E237" s="30"/>
      <c r="F237" s="50"/>
    </row>
    <row r="238" spans="1:6" x14ac:dyDescent="0.3">
      <c r="A238" s="28">
        <v>80</v>
      </c>
      <c r="B238" s="29" t="s">
        <v>206</v>
      </c>
      <c r="C238" s="16">
        <v>65000</v>
      </c>
      <c r="D238" s="48">
        <f t="shared" si="17"/>
        <v>0</v>
      </c>
      <c r="E238" s="16"/>
      <c r="F238" s="49"/>
    </row>
    <row r="239" spans="1:6" x14ac:dyDescent="0.3">
      <c r="A239" s="28">
        <v>81</v>
      </c>
      <c r="B239" s="29" t="s">
        <v>207</v>
      </c>
      <c r="C239" s="16">
        <v>15000</v>
      </c>
      <c r="D239" s="48">
        <f t="shared" si="17"/>
        <v>0</v>
      </c>
      <c r="E239" s="16"/>
      <c r="F239" s="49"/>
    </row>
    <row r="240" spans="1:6" x14ac:dyDescent="0.3">
      <c r="A240" s="28">
        <v>82</v>
      </c>
      <c r="B240" s="29" t="s">
        <v>208</v>
      </c>
      <c r="C240" s="30">
        <v>20000</v>
      </c>
      <c r="D240" s="48">
        <f t="shared" si="17"/>
        <v>0</v>
      </c>
      <c r="E240" s="30"/>
      <c r="F240" s="50"/>
    </row>
    <row r="241" spans="1:6" x14ac:dyDescent="0.3">
      <c r="A241" s="28">
        <v>83</v>
      </c>
      <c r="B241" s="29" t="s">
        <v>209</v>
      </c>
      <c r="C241" s="30">
        <v>20000</v>
      </c>
      <c r="D241" s="48">
        <f t="shared" si="17"/>
        <v>0</v>
      </c>
      <c r="E241" s="30"/>
      <c r="F241" s="50"/>
    </row>
    <row r="242" spans="1:6" x14ac:dyDescent="0.3">
      <c r="A242" s="28">
        <v>84</v>
      </c>
      <c r="B242" s="29" t="s">
        <v>210</v>
      </c>
      <c r="C242" s="16">
        <v>20000</v>
      </c>
      <c r="D242" s="48">
        <f t="shared" si="17"/>
        <v>0</v>
      </c>
      <c r="E242" s="16"/>
      <c r="F242" s="49"/>
    </row>
    <row r="243" spans="1:6" x14ac:dyDescent="0.3">
      <c r="A243" s="28">
        <v>85</v>
      </c>
      <c r="B243" s="29" t="s">
        <v>211</v>
      </c>
      <c r="C243" s="16">
        <v>45000</v>
      </c>
      <c r="D243" s="48">
        <f t="shared" si="17"/>
        <v>0</v>
      </c>
      <c r="E243" s="16"/>
      <c r="F243" s="49"/>
    </row>
    <row r="244" spans="1:6" x14ac:dyDescent="0.3">
      <c r="A244" s="28">
        <v>86</v>
      </c>
      <c r="B244" s="29" t="s">
        <v>212</v>
      </c>
      <c r="C244" s="16">
        <v>6000</v>
      </c>
      <c r="D244" s="48">
        <f t="shared" si="17"/>
        <v>0</v>
      </c>
      <c r="E244" s="16"/>
      <c r="F244" s="49"/>
    </row>
    <row r="245" spans="1:6" x14ac:dyDescent="0.3">
      <c r="A245" s="28">
        <v>87</v>
      </c>
      <c r="B245" s="29" t="s">
        <v>213</v>
      </c>
      <c r="C245" s="16">
        <v>6000</v>
      </c>
      <c r="D245" s="48">
        <f t="shared" si="17"/>
        <v>0</v>
      </c>
      <c r="E245" s="16"/>
      <c r="F245" s="49"/>
    </row>
    <row r="246" spans="1:6" x14ac:dyDescent="0.3">
      <c r="A246" s="28">
        <v>88</v>
      </c>
      <c r="B246" s="29" t="s">
        <v>214</v>
      </c>
      <c r="C246" s="16">
        <v>30000</v>
      </c>
      <c r="D246" s="48">
        <f t="shared" si="17"/>
        <v>0</v>
      </c>
      <c r="E246" s="16"/>
      <c r="F246" s="49"/>
    </row>
    <row r="247" spans="1:6" x14ac:dyDescent="0.3">
      <c r="A247" s="28">
        <v>89</v>
      </c>
      <c r="B247" s="29" t="s">
        <v>215</v>
      </c>
      <c r="C247" s="16">
        <v>70000</v>
      </c>
      <c r="D247" s="48">
        <f t="shared" si="17"/>
        <v>0</v>
      </c>
      <c r="E247" s="16"/>
      <c r="F247" s="49"/>
    </row>
    <row r="248" spans="1:6" x14ac:dyDescent="0.3">
      <c r="A248" s="28">
        <v>90</v>
      </c>
      <c r="B248" s="29" t="s">
        <v>216</v>
      </c>
      <c r="C248" s="16">
        <v>20000</v>
      </c>
      <c r="D248" s="48">
        <f t="shared" si="17"/>
        <v>0</v>
      </c>
      <c r="E248" s="16"/>
      <c r="F248" s="49"/>
    </row>
    <row r="249" spans="1:6" x14ac:dyDescent="0.3">
      <c r="A249" s="28">
        <v>91</v>
      </c>
      <c r="B249" s="29" t="s">
        <v>217</v>
      </c>
      <c r="C249" s="16">
        <v>6000</v>
      </c>
      <c r="D249" s="48">
        <f t="shared" si="17"/>
        <v>0</v>
      </c>
      <c r="E249" s="16"/>
      <c r="F249" s="49"/>
    </row>
    <row r="250" spans="1:6" x14ac:dyDescent="0.3">
      <c r="A250" s="28">
        <v>92</v>
      </c>
      <c r="B250" s="29" t="s">
        <v>218</v>
      </c>
      <c r="C250" s="30">
        <v>15000</v>
      </c>
      <c r="D250" s="48">
        <f t="shared" si="17"/>
        <v>0</v>
      </c>
      <c r="E250" s="30"/>
      <c r="F250" s="50"/>
    </row>
    <row r="251" spans="1:6" x14ac:dyDescent="0.3">
      <c r="A251" s="28">
        <v>93</v>
      </c>
      <c r="B251" s="29" t="s">
        <v>219</v>
      </c>
      <c r="C251" s="30">
        <v>15000</v>
      </c>
      <c r="D251" s="48">
        <f t="shared" si="17"/>
        <v>0</v>
      </c>
      <c r="E251" s="30"/>
      <c r="F251" s="50"/>
    </row>
    <row r="252" spans="1:6" x14ac:dyDescent="0.3">
      <c r="A252" s="28">
        <v>94</v>
      </c>
      <c r="B252" s="29" t="s">
        <v>220</v>
      </c>
      <c r="C252" s="16">
        <v>20000</v>
      </c>
      <c r="D252" s="48">
        <f t="shared" si="17"/>
        <v>0</v>
      </c>
      <c r="E252" s="16"/>
      <c r="F252" s="49"/>
    </row>
    <row r="253" spans="1:6" x14ac:dyDescent="0.3">
      <c r="A253" s="28">
        <v>95</v>
      </c>
      <c r="B253" s="29" t="s">
        <v>221</v>
      </c>
      <c r="C253" s="16">
        <v>20000</v>
      </c>
      <c r="D253" s="48">
        <f t="shared" si="17"/>
        <v>0</v>
      </c>
      <c r="E253" s="16"/>
      <c r="F253" s="49"/>
    </row>
    <row r="254" spans="1:6" x14ac:dyDescent="0.3">
      <c r="A254" s="74" t="s">
        <v>281</v>
      </c>
      <c r="B254" s="75"/>
      <c r="C254" s="76"/>
      <c r="D254" s="74"/>
      <c r="E254" s="75"/>
      <c r="F254" s="76"/>
    </row>
    <row r="255" spans="1:6" x14ac:dyDescent="0.3">
      <c r="A255" s="28">
        <v>96</v>
      </c>
      <c r="B255" s="29" t="s">
        <v>222</v>
      </c>
      <c r="C255" s="16">
        <v>470000</v>
      </c>
      <c r="D255" s="48">
        <f t="shared" ref="D255:D268" si="18">+$C$316*C255/$C$315</f>
        <v>0</v>
      </c>
      <c r="E255" s="16"/>
      <c r="F255" s="49"/>
    </row>
    <row r="256" spans="1:6" x14ac:dyDescent="0.3">
      <c r="A256" s="28">
        <v>97</v>
      </c>
      <c r="B256" s="29" t="s">
        <v>223</v>
      </c>
      <c r="C256" s="16">
        <v>12000</v>
      </c>
      <c r="D256" s="48">
        <f t="shared" si="18"/>
        <v>0</v>
      </c>
      <c r="E256" s="16"/>
      <c r="F256" s="49"/>
    </row>
    <row r="257" spans="1:6" x14ac:dyDescent="0.3">
      <c r="A257" s="28">
        <v>98</v>
      </c>
      <c r="B257" s="29" t="s">
        <v>224</v>
      </c>
      <c r="C257" s="16">
        <v>25000</v>
      </c>
      <c r="D257" s="48">
        <f t="shared" si="18"/>
        <v>0</v>
      </c>
      <c r="E257" s="16"/>
      <c r="F257" s="49"/>
    </row>
    <row r="258" spans="1:6" x14ac:dyDescent="0.3">
      <c r="A258" s="28">
        <v>99</v>
      </c>
      <c r="B258" s="29" t="s">
        <v>225</v>
      </c>
      <c r="C258" s="16">
        <v>300000</v>
      </c>
      <c r="D258" s="48">
        <f t="shared" si="18"/>
        <v>0</v>
      </c>
      <c r="E258" s="16"/>
      <c r="F258" s="49"/>
    </row>
    <row r="259" spans="1:6" x14ac:dyDescent="0.3">
      <c r="A259" s="28">
        <v>100</v>
      </c>
      <c r="B259" s="29" t="s">
        <v>226</v>
      </c>
      <c r="C259" s="16">
        <v>6000</v>
      </c>
      <c r="D259" s="48">
        <f t="shared" si="18"/>
        <v>0</v>
      </c>
      <c r="E259" s="16"/>
      <c r="F259" s="49"/>
    </row>
    <row r="260" spans="1:6" x14ac:dyDescent="0.3">
      <c r="A260" s="28">
        <v>101</v>
      </c>
      <c r="B260" s="29" t="s">
        <v>227</v>
      </c>
      <c r="C260" s="16">
        <v>35000</v>
      </c>
      <c r="D260" s="48">
        <f t="shared" si="18"/>
        <v>0</v>
      </c>
      <c r="E260" s="16"/>
      <c r="F260" s="49"/>
    </row>
    <row r="261" spans="1:6" x14ac:dyDescent="0.3">
      <c r="A261" s="28">
        <v>102</v>
      </c>
      <c r="B261" s="29" t="s">
        <v>228</v>
      </c>
      <c r="C261" s="16">
        <v>170000</v>
      </c>
      <c r="D261" s="48">
        <f t="shared" si="18"/>
        <v>0</v>
      </c>
      <c r="E261" s="16"/>
      <c r="F261" s="49"/>
    </row>
    <row r="262" spans="1:6" x14ac:dyDescent="0.3">
      <c r="A262" s="28">
        <v>103</v>
      </c>
      <c r="B262" s="29" t="s">
        <v>229</v>
      </c>
      <c r="C262" s="16">
        <v>38000</v>
      </c>
      <c r="D262" s="48">
        <f t="shared" si="18"/>
        <v>0</v>
      </c>
      <c r="E262" s="16"/>
      <c r="F262" s="49"/>
    </row>
    <row r="263" spans="1:6" x14ac:dyDescent="0.3">
      <c r="A263" s="28">
        <v>104</v>
      </c>
      <c r="B263" s="29" t="s">
        <v>231</v>
      </c>
      <c r="C263" s="16">
        <v>17000</v>
      </c>
      <c r="D263" s="48">
        <f t="shared" si="18"/>
        <v>0</v>
      </c>
      <c r="E263" s="16"/>
      <c r="F263" s="49"/>
    </row>
    <row r="264" spans="1:6" x14ac:dyDescent="0.3">
      <c r="A264" s="28">
        <v>105</v>
      </c>
      <c r="B264" s="29" t="s">
        <v>230</v>
      </c>
      <c r="C264" s="16">
        <v>18000</v>
      </c>
      <c r="D264" s="48">
        <f t="shared" si="18"/>
        <v>0</v>
      </c>
      <c r="E264" s="16"/>
      <c r="F264" s="49"/>
    </row>
    <row r="265" spans="1:6" x14ac:dyDescent="0.3">
      <c r="A265" s="28">
        <v>106</v>
      </c>
      <c r="B265" s="29" t="s">
        <v>232</v>
      </c>
      <c r="C265" s="16">
        <v>6000</v>
      </c>
      <c r="D265" s="48">
        <f t="shared" si="18"/>
        <v>0</v>
      </c>
      <c r="E265" s="16"/>
      <c r="F265" s="49"/>
    </row>
    <row r="266" spans="1:6" x14ac:dyDescent="0.3">
      <c r="A266" s="28">
        <v>107</v>
      </c>
      <c r="B266" s="29" t="s">
        <v>233</v>
      </c>
      <c r="C266" s="16">
        <v>6000</v>
      </c>
      <c r="D266" s="48">
        <f t="shared" si="18"/>
        <v>0</v>
      </c>
      <c r="E266" s="16"/>
      <c r="F266" s="49"/>
    </row>
    <row r="267" spans="1:6" x14ac:dyDescent="0.3">
      <c r="A267" s="28">
        <v>108</v>
      </c>
      <c r="B267" s="29" t="s">
        <v>234</v>
      </c>
      <c r="C267" s="16">
        <v>6000</v>
      </c>
      <c r="D267" s="48">
        <f t="shared" si="18"/>
        <v>0</v>
      </c>
      <c r="E267" s="16"/>
      <c r="F267" s="49"/>
    </row>
    <row r="268" spans="1:6" x14ac:dyDescent="0.3">
      <c r="A268" s="28">
        <v>109</v>
      </c>
      <c r="B268" s="29" t="s">
        <v>235</v>
      </c>
      <c r="C268" s="30">
        <v>0</v>
      </c>
      <c r="D268" s="48">
        <f t="shared" si="18"/>
        <v>0</v>
      </c>
      <c r="E268" s="30"/>
      <c r="F268" s="50"/>
    </row>
    <row r="269" spans="1:6" x14ac:dyDescent="0.3">
      <c r="A269" s="74" t="s">
        <v>282</v>
      </c>
      <c r="B269" s="75"/>
      <c r="C269" s="76"/>
      <c r="D269" s="74"/>
      <c r="E269" s="75"/>
      <c r="F269" s="76"/>
    </row>
    <row r="270" spans="1:6" x14ac:dyDescent="0.3">
      <c r="A270" s="28">
        <v>111</v>
      </c>
      <c r="B270" s="29" t="s">
        <v>236</v>
      </c>
      <c r="C270" s="16">
        <v>50000</v>
      </c>
      <c r="D270" s="48">
        <f t="shared" ref="D270:D280" si="19">+$C$316*C270/$C$315</f>
        <v>0</v>
      </c>
      <c r="E270" s="16"/>
      <c r="F270" s="49"/>
    </row>
    <row r="271" spans="1:6" x14ac:dyDescent="0.3">
      <c r="A271" s="28">
        <v>112</v>
      </c>
      <c r="B271" s="29" t="s">
        <v>237</v>
      </c>
      <c r="C271" s="16">
        <v>150000</v>
      </c>
      <c r="D271" s="48">
        <f t="shared" si="19"/>
        <v>0</v>
      </c>
      <c r="E271" s="16"/>
      <c r="F271" s="49"/>
    </row>
    <row r="272" spans="1:6" x14ac:dyDescent="0.3">
      <c r="A272" s="28">
        <v>113</v>
      </c>
      <c r="B272" s="29" t="s">
        <v>238</v>
      </c>
      <c r="C272" s="16">
        <v>20000</v>
      </c>
      <c r="D272" s="48">
        <f t="shared" si="19"/>
        <v>0</v>
      </c>
      <c r="E272" s="16"/>
      <c r="F272" s="49"/>
    </row>
    <row r="273" spans="1:6" x14ac:dyDescent="0.3">
      <c r="A273" s="28">
        <v>114</v>
      </c>
      <c r="B273" s="29" t="s">
        <v>239</v>
      </c>
      <c r="C273" s="16">
        <v>40000</v>
      </c>
      <c r="D273" s="48">
        <f t="shared" si="19"/>
        <v>0</v>
      </c>
      <c r="E273" s="16">
        <v>40000</v>
      </c>
      <c r="F273" s="48">
        <f t="shared" ref="F273:F276" si="20">+$C$316*E273/$C$315</f>
        <v>0</v>
      </c>
    </row>
    <row r="274" spans="1:6" x14ac:dyDescent="0.3">
      <c r="A274" s="28">
        <v>115</v>
      </c>
      <c r="B274" s="29" t="s">
        <v>240</v>
      </c>
      <c r="C274" s="16">
        <v>35000</v>
      </c>
      <c r="D274" s="48">
        <f t="shared" si="19"/>
        <v>0</v>
      </c>
      <c r="E274" s="16">
        <v>35000</v>
      </c>
      <c r="F274" s="48">
        <f t="shared" si="20"/>
        <v>0</v>
      </c>
    </row>
    <row r="275" spans="1:6" x14ac:dyDescent="0.3">
      <c r="A275" s="28">
        <v>116</v>
      </c>
      <c r="B275" s="29" t="s">
        <v>241</v>
      </c>
      <c r="C275" s="16">
        <v>50000</v>
      </c>
      <c r="D275" s="48">
        <f t="shared" si="19"/>
        <v>0</v>
      </c>
      <c r="E275" s="16">
        <v>50000</v>
      </c>
      <c r="F275" s="48">
        <f t="shared" si="20"/>
        <v>0</v>
      </c>
    </row>
    <row r="276" spans="1:6" x14ac:dyDescent="0.3">
      <c r="A276" s="28">
        <v>117</v>
      </c>
      <c r="B276" s="29" t="s">
        <v>242</v>
      </c>
      <c r="C276" s="16">
        <v>45000</v>
      </c>
      <c r="D276" s="48">
        <f t="shared" si="19"/>
        <v>0</v>
      </c>
      <c r="E276" s="16">
        <v>45000</v>
      </c>
      <c r="F276" s="48">
        <f t="shared" si="20"/>
        <v>0</v>
      </c>
    </row>
    <row r="277" spans="1:6" x14ac:dyDescent="0.3">
      <c r="A277" s="28">
        <v>118</v>
      </c>
      <c r="B277" s="29" t="s">
        <v>243</v>
      </c>
      <c r="C277" s="16">
        <v>35000</v>
      </c>
      <c r="D277" s="48">
        <f t="shared" si="19"/>
        <v>0</v>
      </c>
      <c r="E277" s="16"/>
      <c r="F277" s="49"/>
    </row>
    <row r="278" spans="1:6" x14ac:dyDescent="0.3">
      <c r="A278" s="28">
        <v>119</v>
      </c>
      <c r="B278" s="29" t="s">
        <v>244</v>
      </c>
      <c r="C278" s="16">
        <v>20000</v>
      </c>
      <c r="D278" s="48">
        <f t="shared" si="19"/>
        <v>0</v>
      </c>
      <c r="E278" s="16"/>
      <c r="F278" s="49"/>
    </row>
    <row r="279" spans="1:6" x14ac:dyDescent="0.3">
      <c r="A279" s="28">
        <v>120</v>
      </c>
      <c r="B279" s="29" t="s">
        <v>245</v>
      </c>
      <c r="C279" s="16">
        <v>30000</v>
      </c>
      <c r="D279" s="48">
        <f t="shared" si="19"/>
        <v>0</v>
      </c>
      <c r="E279" s="16"/>
      <c r="F279" s="49"/>
    </row>
    <row r="280" spans="1:6" x14ac:dyDescent="0.3">
      <c r="A280" s="28">
        <v>121</v>
      </c>
      <c r="B280" s="29" t="s">
        <v>246</v>
      </c>
      <c r="C280" s="16">
        <v>2000</v>
      </c>
      <c r="D280" s="48">
        <f t="shared" si="19"/>
        <v>0</v>
      </c>
      <c r="E280" s="16"/>
      <c r="F280" s="49"/>
    </row>
    <row r="281" spans="1:6" x14ac:dyDescent="0.3">
      <c r="A281" s="74" t="s">
        <v>247</v>
      </c>
      <c r="B281" s="75"/>
      <c r="C281" s="76"/>
      <c r="D281" s="74"/>
      <c r="E281" s="75"/>
      <c r="F281" s="76"/>
    </row>
    <row r="282" spans="1:6" x14ac:dyDescent="0.3">
      <c r="A282" s="28">
        <v>124</v>
      </c>
      <c r="B282" s="29" t="s">
        <v>248</v>
      </c>
      <c r="C282" s="16">
        <v>150000</v>
      </c>
      <c r="D282" s="48">
        <f t="shared" ref="D282:D313" si="21">+$C$316*C282/$C$315</f>
        <v>0</v>
      </c>
      <c r="E282" s="16"/>
      <c r="F282" s="49"/>
    </row>
    <row r="283" spans="1:6" x14ac:dyDescent="0.3">
      <c r="A283" s="28">
        <v>125</v>
      </c>
      <c r="B283" s="29" t="s">
        <v>249</v>
      </c>
      <c r="C283" s="16">
        <v>35000</v>
      </c>
      <c r="D283" s="48">
        <f t="shared" si="21"/>
        <v>0</v>
      </c>
      <c r="E283" s="16"/>
      <c r="F283" s="49"/>
    </row>
    <row r="284" spans="1:6" x14ac:dyDescent="0.3">
      <c r="A284" s="28">
        <v>126</v>
      </c>
      <c r="B284" s="29" t="s">
        <v>250</v>
      </c>
      <c r="C284" s="16">
        <v>35000</v>
      </c>
      <c r="D284" s="48">
        <f t="shared" si="21"/>
        <v>0</v>
      </c>
      <c r="E284" s="16"/>
      <c r="F284" s="49"/>
    </row>
    <row r="285" spans="1:6" x14ac:dyDescent="0.3">
      <c r="A285" s="28">
        <v>127</v>
      </c>
      <c r="B285" s="29" t="s">
        <v>251</v>
      </c>
      <c r="C285" s="16">
        <v>10000</v>
      </c>
      <c r="D285" s="48">
        <f t="shared" si="21"/>
        <v>0</v>
      </c>
      <c r="E285" s="16"/>
      <c r="F285" s="49"/>
    </row>
    <row r="286" spans="1:6" x14ac:dyDescent="0.3">
      <c r="A286" s="28">
        <v>128</v>
      </c>
      <c r="B286" s="29" t="s">
        <v>252</v>
      </c>
      <c r="C286" s="16">
        <v>150000</v>
      </c>
      <c r="D286" s="48">
        <f t="shared" si="21"/>
        <v>0</v>
      </c>
      <c r="E286" s="16"/>
      <c r="F286" s="49"/>
    </row>
    <row r="287" spans="1:6" x14ac:dyDescent="0.3">
      <c r="A287" s="28">
        <v>129</v>
      </c>
      <c r="B287" s="29" t="s">
        <v>253</v>
      </c>
      <c r="C287" s="16">
        <v>18000</v>
      </c>
      <c r="D287" s="48">
        <f t="shared" si="21"/>
        <v>0</v>
      </c>
      <c r="E287" s="16"/>
      <c r="F287" s="49"/>
    </row>
    <row r="288" spans="1:6" x14ac:dyDescent="0.3">
      <c r="A288" s="28">
        <v>130</v>
      </c>
      <c r="B288" s="29" t="s">
        <v>254</v>
      </c>
      <c r="C288" s="16">
        <v>18000</v>
      </c>
      <c r="D288" s="48">
        <f t="shared" si="21"/>
        <v>0</v>
      </c>
      <c r="E288" s="16"/>
      <c r="F288" s="49"/>
    </row>
    <row r="289" spans="1:6" x14ac:dyDescent="0.3">
      <c r="A289" s="28">
        <v>131</v>
      </c>
      <c r="B289" s="29" t="s">
        <v>255</v>
      </c>
      <c r="C289" s="16">
        <v>25000</v>
      </c>
      <c r="D289" s="48">
        <f t="shared" si="21"/>
        <v>0</v>
      </c>
      <c r="E289" s="16"/>
      <c r="F289" s="49"/>
    </row>
    <row r="290" spans="1:6" x14ac:dyDescent="0.3">
      <c r="A290" s="28">
        <v>132</v>
      </c>
      <c r="B290" s="29" t="s">
        <v>256</v>
      </c>
      <c r="C290" s="16">
        <v>30000</v>
      </c>
      <c r="D290" s="48">
        <f t="shared" si="21"/>
        <v>0</v>
      </c>
      <c r="E290" s="16"/>
      <c r="F290" s="49"/>
    </row>
    <row r="291" spans="1:6" x14ac:dyDescent="0.3">
      <c r="A291" s="28">
        <v>133</v>
      </c>
      <c r="B291" s="29" t="s">
        <v>257</v>
      </c>
      <c r="C291" s="16">
        <v>75000</v>
      </c>
      <c r="D291" s="48">
        <f t="shared" si="21"/>
        <v>0</v>
      </c>
      <c r="E291" s="16">
        <v>75000</v>
      </c>
      <c r="F291" s="48">
        <f t="shared" ref="F291:F298" si="22">+$C$316*E291/$C$315</f>
        <v>0</v>
      </c>
    </row>
    <row r="292" spans="1:6" x14ac:dyDescent="0.3">
      <c r="A292" s="28">
        <v>134</v>
      </c>
      <c r="B292" s="29" t="s">
        <v>258</v>
      </c>
      <c r="C292" s="16">
        <v>55000</v>
      </c>
      <c r="D292" s="48">
        <f t="shared" si="21"/>
        <v>0</v>
      </c>
      <c r="E292" s="16">
        <v>55000</v>
      </c>
      <c r="F292" s="48">
        <f t="shared" si="22"/>
        <v>0</v>
      </c>
    </row>
    <row r="293" spans="1:6" ht="27" x14ac:dyDescent="0.3">
      <c r="A293" s="28">
        <v>135</v>
      </c>
      <c r="B293" s="29" t="s">
        <v>259</v>
      </c>
      <c r="C293" s="16">
        <v>12000</v>
      </c>
      <c r="D293" s="48">
        <f t="shared" si="21"/>
        <v>0</v>
      </c>
      <c r="E293" s="16">
        <v>12000</v>
      </c>
      <c r="F293" s="48">
        <f t="shared" si="22"/>
        <v>0</v>
      </c>
    </row>
    <row r="294" spans="1:6" x14ac:dyDescent="0.3">
      <c r="A294" s="28">
        <v>136</v>
      </c>
      <c r="B294" s="29" t="s">
        <v>260</v>
      </c>
      <c r="C294" s="16">
        <v>40000</v>
      </c>
      <c r="D294" s="48">
        <f t="shared" si="21"/>
        <v>0</v>
      </c>
      <c r="E294" s="16">
        <v>40000</v>
      </c>
      <c r="F294" s="48">
        <f t="shared" si="22"/>
        <v>0</v>
      </c>
    </row>
    <row r="295" spans="1:6" x14ac:dyDescent="0.3">
      <c r="A295" s="28">
        <v>137</v>
      </c>
      <c r="B295" s="29" t="s">
        <v>261</v>
      </c>
      <c r="C295" s="16">
        <v>2500</v>
      </c>
      <c r="D295" s="48">
        <f t="shared" si="21"/>
        <v>0</v>
      </c>
      <c r="E295" s="16">
        <v>2500</v>
      </c>
      <c r="F295" s="48">
        <f t="shared" si="22"/>
        <v>0</v>
      </c>
    </row>
    <row r="296" spans="1:6" x14ac:dyDescent="0.3">
      <c r="A296" s="28">
        <v>138</v>
      </c>
      <c r="B296" s="29" t="s">
        <v>262</v>
      </c>
      <c r="C296" s="16">
        <v>6000</v>
      </c>
      <c r="D296" s="48">
        <f t="shared" si="21"/>
        <v>0</v>
      </c>
      <c r="E296" s="16">
        <v>6000</v>
      </c>
      <c r="F296" s="48">
        <f t="shared" si="22"/>
        <v>0</v>
      </c>
    </row>
    <row r="297" spans="1:6" x14ac:dyDescent="0.3">
      <c r="A297" s="28">
        <v>139</v>
      </c>
      <c r="B297" s="29" t="s">
        <v>263</v>
      </c>
      <c r="C297" s="30">
        <v>500</v>
      </c>
      <c r="D297" s="48">
        <f t="shared" si="21"/>
        <v>0</v>
      </c>
      <c r="E297" s="30">
        <v>500</v>
      </c>
      <c r="F297" s="48">
        <f t="shared" si="22"/>
        <v>0</v>
      </c>
    </row>
    <row r="298" spans="1:6" x14ac:dyDescent="0.3">
      <c r="A298" s="28">
        <v>140</v>
      </c>
      <c r="B298" s="29" t="s">
        <v>599</v>
      </c>
      <c r="C298" s="30">
        <v>500</v>
      </c>
      <c r="D298" s="48">
        <f t="shared" si="21"/>
        <v>0</v>
      </c>
      <c r="E298" s="30">
        <v>500</v>
      </c>
      <c r="F298" s="48">
        <f t="shared" si="22"/>
        <v>0</v>
      </c>
    </row>
    <row r="299" spans="1:6" x14ac:dyDescent="0.3">
      <c r="A299" s="28">
        <v>141</v>
      </c>
      <c r="B299" s="29" t="s">
        <v>264</v>
      </c>
      <c r="C299" s="16">
        <v>9000</v>
      </c>
      <c r="D299" s="48">
        <f t="shared" si="21"/>
        <v>0</v>
      </c>
      <c r="E299" s="16"/>
      <c r="F299" s="49"/>
    </row>
    <row r="300" spans="1:6" x14ac:dyDescent="0.3">
      <c r="A300" s="28">
        <v>142</v>
      </c>
      <c r="B300" s="29" t="s">
        <v>265</v>
      </c>
      <c r="C300" s="16">
        <v>6000</v>
      </c>
      <c r="D300" s="48">
        <f t="shared" si="21"/>
        <v>0</v>
      </c>
      <c r="E300" s="16"/>
      <c r="F300" s="49"/>
    </row>
    <row r="301" spans="1:6" x14ac:dyDescent="0.3">
      <c r="A301" s="28">
        <v>143</v>
      </c>
      <c r="B301" s="29" t="s">
        <v>266</v>
      </c>
      <c r="C301" s="16">
        <v>12000</v>
      </c>
      <c r="D301" s="48">
        <f t="shared" si="21"/>
        <v>0</v>
      </c>
      <c r="E301" s="16"/>
      <c r="F301" s="49"/>
    </row>
    <row r="302" spans="1:6" x14ac:dyDescent="0.3">
      <c r="A302" s="28">
        <v>144</v>
      </c>
      <c r="B302" s="29" t="s">
        <v>267</v>
      </c>
      <c r="C302" s="16">
        <v>6000</v>
      </c>
      <c r="D302" s="48">
        <f t="shared" si="21"/>
        <v>0</v>
      </c>
      <c r="E302" s="16"/>
      <c r="F302" s="49"/>
    </row>
    <row r="303" spans="1:6" x14ac:dyDescent="0.3">
      <c r="A303" s="28">
        <v>145</v>
      </c>
      <c r="B303" s="29" t="s">
        <v>268</v>
      </c>
      <c r="C303" s="16">
        <v>40000</v>
      </c>
      <c r="D303" s="48">
        <f t="shared" si="21"/>
        <v>0</v>
      </c>
      <c r="E303" s="16"/>
      <c r="F303" s="49"/>
    </row>
    <row r="304" spans="1:6" x14ac:dyDescent="0.3">
      <c r="A304" s="28">
        <v>146</v>
      </c>
      <c r="B304" s="29" t="s">
        <v>269</v>
      </c>
      <c r="C304" s="16">
        <v>110000</v>
      </c>
      <c r="D304" s="48">
        <f t="shared" si="21"/>
        <v>0</v>
      </c>
      <c r="E304" s="16">
        <v>110000</v>
      </c>
      <c r="F304" s="48">
        <f t="shared" ref="F304:F308" si="23">+$C$316*E304/$C$315</f>
        <v>0</v>
      </c>
    </row>
    <row r="305" spans="1:7" x14ac:dyDescent="0.3">
      <c r="A305" s="28">
        <v>147</v>
      </c>
      <c r="B305" s="29" t="s">
        <v>270</v>
      </c>
      <c r="C305" s="16">
        <v>35000</v>
      </c>
      <c r="D305" s="48">
        <f t="shared" si="21"/>
        <v>0</v>
      </c>
      <c r="E305" s="16">
        <v>35000</v>
      </c>
      <c r="F305" s="48">
        <f t="shared" si="23"/>
        <v>0</v>
      </c>
    </row>
    <row r="306" spans="1:7" x14ac:dyDescent="0.3">
      <c r="A306" s="28">
        <v>148</v>
      </c>
      <c r="B306" s="29" t="s">
        <v>271</v>
      </c>
      <c r="C306" s="16">
        <v>55000</v>
      </c>
      <c r="D306" s="48">
        <f t="shared" si="21"/>
        <v>0</v>
      </c>
      <c r="E306" s="16">
        <v>55000</v>
      </c>
      <c r="F306" s="48">
        <f t="shared" si="23"/>
        <v>0</v>
      </c>
    </row>
    <row r="307" spans="1:7" x14ac:dyDescent="0.3">
      <c r="A307" s="28">
        <v>149</v>
      </c>
      <c r="B307" s="29" t="s">
        <v>272</v>
      </c>
      <c r="C307" s="16">
        <v>70000</v>
      </c>
      <c r="D307" s="48">
        <f t="shared" si="21"/>
        <v>0</v>
      </c>
      <c r="E307" s="16">
        <v>60000</v>
      </c>
      <c r="F307" s="48">
        <f t="shared" si="23"/>
        <v>0</v>
      </c>
    </row>
    <row r="308" spans="1:7" x14ac:dyDescent="0.3">
      <c r="A308" s="28">
        <v>150</v>
      </c>
      <c r="B308" s="29" t="s">
        <v>273</v>
      </c>
      <c r="C308" s="16">
        <v>2000</v>
      </c>
      <c r="D308" s="48">
        <f t="shared" si="21"/>
        <v>0</v>
      </c>
      <c r="E308" s="16">
        <v>2000</v>
      </c>
      <c r="F308" s="48">
        <f t="shared" si="23"/>
        <v>0</v>
      </c>
    </row>
    <row r="309" spans="1:7" x14ac:dyDescent="0.3">
      <c r="A309" s="28">
        <v>151</v>
      </c>
      <c r="B309" s="29" t="s">
        <v>274</v>
      </c>
      <c r="C309" s="16">
        <v>35000</v>
      </c>
      <c r="D309" s="48">
        <f t="shared" si="21"/>
        <v>0</v>
      </c>
      <c r="E309" s="16"/>
      <c r="F309" s="49"/>
    </row>
    <row r="310" spans="1:7" x14ac:dyDescent="0.3">
      <c r="A310" s="28">
        <v>152</v>
      </c>
      <c r="B310" s="29" t="s">
        <v>275</v>
      </c>
      <c r="C310" s="16">
        <v>35000</v>
      </c>
      <c r="D310" s="48">
        <f t="shared" si="21"/>
        <v>0</v>
      </c>
      <c r="E310" s="16"/>
      <c r="F310" s="49"/>
    </row>
    <row r="311" spans="1:7" x14ac:dyDescent="0.3">
      <c r="A311" s="28">
        <v>153</v>
      </c>
      <c r="B311" s="29" t="s">
        <v>276</v>
      </c>
      <c r="C311" s="34">
        <v>5000</v>
      </c>
      <c r="D311" s="48">
        <f t="shared" si="21"/>
        <v>0</v>
      </c>
      <c r="E311" s="34">
        <v>5000</v>
      </c>
      <c r="F311" s="48">
        <f t="shared" ref="F311" si="24">+$C$316*E311/$C$315</f>
        <v>0</v>
      </c>
    </row>
    <row r="312" spans="1:7" s="21" customFormat="1" x14ac:dyDescent="0.3">
      <c r="A312" s="35" t="s">
        <v>277</v>
      </c>
      <c r="B312" s="36"/>
      <c r="C312" s="37"/>
      <c r="D312" s="37"/>
      <c r="E312" s="37"/>
      <c r="F312" s="37"/>
    </row>
    <row r="313" spans="1:7" ht="27" x14ac:dyDescent="0.3">
      <c r="A313" s="28">
        <v>156</v>
      </c>
      <c r="B313" s="29" t="s">
        <v>278</v>
      </c>
      <c r="C313" s="16">
        <v>8000</v>
      </c>
      <c r="D313" s="48">
        <f t="shared" si="21"/>
        <v>0</v>
      </c>
      <c r="E313" s="16">
        <v>8000</v>
      </c>
      <c r="F313" s="48">
        <f t="shared" ref="F313" si="25">+$C$316*E313/$C$315</f>
        <v>0</v>
      </c>
    </row>
    <row r="314" spans="1:7" x14ac:dyDescent="0.3">
      <c r="A314" s="38"/>
      <c r="B314" s="39" t="s">
        <v>290</v>
      </c>
      <c r="C314" s="40">
        <f>SUM(C13:C313)</f>
        <v>8560700</v>
      </c>
      <c r="D314" s="60">
        <f>SUM(D13:D313)</f>
        <v>0</v>
      </c>
      <c r="E314" s="40">
        <f>SUM(E13:E313)</f>
        <v>868000</v>
      </c>
      <c r="F314" s="60">
        <f>SUM(F13:F313)</f>
        <v>0</v>
      </c>
      <c r="G314" s="22"/>
    </row>
    <row r="315" spans="1:7" ht="49.5" x14ac:dyDescent="0.3">
      <c r="A315" s="38"/>
      <c r="B315" s="41" t="s">
        <v>607</v>
      </c>
      <c r="C315" s="42">
        <f>+C314+E314</f>
        <v>9428700</v>
      </c>
      <c r="D315" s="61"/>
      <c r="E315" s="62"/>
      <c r="F315" s="61"/>
      <c r="G315" s="22"/>
    </row>
    <row r="316" spans="1:7" ht="47.45" customHeight="1" x14ac:dyDescent="0.3">
      <c r="A316" s="24"/>
      <c r="B316" s="25" t="s">
        <v>608</v>
      </c>
      <c r="C316" s="26"/>
      <c r="D316" s="23"/>
      <c r="E316" s="23"/>
      <c r="F316" s="23"/>
      <c r="G316" s="22"/>
    </row>
    <row r="319" spans="1:7" ht="82.15" customHeight="1" x14ac:dyDescent="0.3">
      <c r="A319" s="89" t="s">
        <v>291</v>
      </c>
      <c r="B319" s="89"/>
      <c r="C319" s="89"/>
      <c r="D319" s="27"/>
      <c r="E319" s="27"/>
    </row>
  </sheetData>
  <sheetProtection sheet="1" objects="1" scenarios="1"/>
  <mergeCells count="36">
    <mergeCell ref="A5:F5"/>
    <mergeCell ref="A6:F6"/>
    <mergeCell ref="E11:F11"/>
    <mergeCell ref="E10:F10"/>
    <mergeCell ref="C10:D10"/>
    <mergeCell ref="C11:D11"/>
    <mergeCell ref="C9:F9"/>
    <mergeCell ref="A7:F7"/>
    <mergeCell ref="A9:A11"/>
    <mergeCell ref="B9:B11"/>
    <mergeCell ref="A25:C25"/>
    <mergeCell ref="A38:C38"/>
    <mergeCell ref="A64:C64"/>
    <mergeCell ref="A72:C72"/>
    <mergeCell ref="A103:C103"/>
    <mergeCell ref="A319:C319"/>
    <mergeCell ref="A212:C212"/>
    <mergeCell ref="A222:C222"/>
    <mergeCell ref="A254:C254"/>
    <mergeCell ref="A269:C269"/>
    <mergeCell ref="A281:C281"/>
    <mergeCell ref="A202:C202"/>
    <mergeCell ref="A114:C114"/>
    <mergeCell ref="A132:C132"/>
    <mergeCell ref="A157:C157"/>
    <mergeCell ref="A165:C165"/>
    <mergeCell ref="A166:C166"/>
    <mergeCell ref="A184:C184"/>
    <mergeCell ref="D222:F222"/>
    <mergeCell ref="D254:F254"/>
    <mergeCell ref="D269:F269"/>
    <mergeCell ref="D281:F281"/>
    <mergeCell ref="D72:F72"/>
    <mergeCell ref="D184:F184"/>
    <mergeCell ref="D202:F202"/>
    <mergeCell ref="D212:F2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41DDB-6DCA-48F6-BFED-FE22E3B2DBE0}">
  <dimension ref="A1:F315"/>
  <sheetViews>
    <sheetView topLeftCell="A10" workbookViewId="0">
      <selection activeCell="A5" sqref="A5:D5"/>
    </sheetView>
  </sheetViews>
  <sheetFormatPr defaultColWidth="18.7109375" defaultRowHeight="15" x14ac:dyDescent="0.25"/>
  <cols>
    <col min="1" max="1" width="6.28515625" customWidth="1"/>
    <col min="2" max="2" width="47.42578125" style="64" customWidth="1"/>
    <col min="3" max="3" width="20.7109375" customWidth="1"/>
    <col min="4" max="4" width="22.28515625" customWidth="1"/>
  </cols>
  <sheetData>
    <row r="1" spans="1:6" x14ac:dyDescent="0.25">
      <c r="D1" s="63" t="s">
        <v>611</v>
      </c>
    </row>
    <row r="2" spans="1:6" x14ac:dyDescent="0.25">
      <c r="D2" s="63" t="s">
        <v>612</v>
      </c>
    </row>
    <row r="3" spans="1:6" x14ac:dyDescent="0.25">
      <c r="C3" s="111" t="s">
        <v>613</v>
      </c>
      <c r="D3" s="111"/>
    </row>
    <row r="4" spans="1:6" x14ac:dyDescent="0.25">
      <c r="C4" s="8"/>
      <c r="D4" s="8"/>
    </row>
    <row r="5" spans="1:6" x14ac:dyDescent="0.25">
      <c r="A5" s="110" t="s">
        <v>610</v>
      </c>
      <c r="B5" s="110"/>
      <c r="C5" s="110"/>
      <c r="D5" s="110"/>
    </row>
    <row r="6" spans="1:6" ht="64.150000000000006" customHeight="1" x14ac:dyDescent="0.25">
      <c r="A6" s="112" t="s">
        <v>609</v>
      </c>
      <c r="B6" s="112"/>
      <c r="C6" s="112"/>
      <c r="D6" s="112"/>
      <c r="E6" s="1"/>
      <c r="F6" s="1"/>
    </row>
    <row r="8" spans="1:6" x14ac:dyDescent="0.25">
      <c r="A8" s="113" t="s">
        <v>284</v>
      </c>
      <c r="B8" s="116" t="s">
        <v>296</v>
      </c>
      <c r="C8" s="119" t="s">
        <v>614</v>
      </c>
      <c r="D8" s="120"/>
    </row>
    <row r="9" spans="1:6" x14ac:dyDescent="0.25">
      <c r="A9" s="114"/>
      <c r="B9" s="117"/>
      <c r="C9" s="2">
        <v>1</v>
      </c>
      <c r="D9" s="2">
        <v>2</v>
      </c>
    </row>
    <row r="10" spans="1:6" ht="45" x14ac:dyDescent="0.25">
      <c r="A10" s="115"/>
      <c r="B10" s="118"/>
      <c r="C10" s="14" t="s">
        <v>297</v>
      </c>
      <c r="D10" s="15" t="s">
        <v>298</v>
      </c>
    </row>
    <row r="11" spans="1:6" x14ac:dyDescent="0.25">
      <c r="A11" s="3">
        <v>1</v>
      </c>
      <c r="B11" s="65" t="s">
        <v>299</v>
      </c>
      <c r="C11" s="4">
        <v>1000</v>
      </c>
      <c r="D11" s="4"/>
    </row>
    <row r="12" spans="1:6" x14ac:dyDescent="0.25">
      <c r="A12" s="3">
        <v>2</v>
      </c>
      <c r="B12" s="65" t="s">
        <v>300</v>
      </c>
      <c r="C12" s="4">
        <v>1000</v>
      </c>
      <c r="D12" s="4"/>
    </row>
    <row r="13" spans="1:6" x14ac:dyDescent="0.25">
      <c r="A13" s="3">
        <v>3</v>
      </c>
      <c r="B13" s="65" t="s">
        <v>301</v>
      </c>
      <c r="C13" s="4">
        <v>130000</v>
      </c>
      <c r="D13" s="4"/>
    </row>
    <row r="14" spans="1:6" x14ac:dyDescent="0.25">
      <c r="A14" s="3">
        <v>4</v>
      </c>
      <c r="B14" s="65" t="s">
        <v>302</v>
      </c>
      <c r="C14" s="4">
        <v>80000</v>
      </c>
      <c r="D14" s="4"/>
    </row>
    <row r="15" spans="1:6" x14ac:dyDescent="0.25">
      <c r="A15" s="3">
        <v>5</v>
      </c>
      <c r="B15" s="65" t="s">
        <v>303</v>
      </c>
      <c r="C15" s="4">
        <v>9000</v>
      </c>
      <c r="D15" s="4"/>
    </row>
    <row r="16" spans="1:6" x14ac:dyDescent="0.25">
      <c r="A16" s="3">
        <v>6</v>
      </c>
      <c r="B16" s="65" t="s">
        <v>304</v>
      </c>
      <c r="C16" s="4">
        <v>25000</v>
      </c>
      <c r="D16" s="4"/>
    </row>
    <row r="17" spans="1:4" ht="27" x14ac:dyDescent="0.25">
      <c r="A17" s="3">
        <v>7</v>
      </c>
      <c r="B17" s="65" t="s">
        <v>305</v>
      </c>
      <c r="C17" s="4">
        <v>9000</v>
      </c>
      <c r="D17" s="4"/>
    </row>
    <row r="18" spans="1:4" x14ac:dyDescent="0.25">
      <c r="A18" s="3">
        <v>8</v>
      </c>
      <c r="B18" s="65" t="s">
        <v>306</v>
      </c>
      <c r="C18" s="5">
        <v>4000</v>
      </c>
      <c r="D18" s="5"/>
    </row>
    <row r="19" spans="1:4" x14ac:dyDescent="0.25">
      <c r="A19" s="3">
        <v>9</v>
      </c>
      <c r="B19" s="65" t="s">
        <v>307</v>
      </c>
      <c r="C19" s="4">
        <v>3000</v>
      </c>
      <c r="D19" s="4"/>
    </row>
    <row r="20" spans="1:4" x14ac:dyDescent="0.25">
      <c r="A20" s="3">
        <v>10</v>
      </c>
      <c r="B20" s="65" t="s">
        <v>308</v>
      </c>
      <c r="C20" s="4">
        <v>4000</v>
      </c>
      <c r="D20" s="4"/>
    </row>
    <row r="21" spans="1:4" x14ac:dyDescent="0.25">
      <c r="A21" s="3">
        <v>11</v>
      </c>
      <c r="B21" s="65" t="s">
        <v>309</v>
      </c>
      <c r="C21" s="4">
        <v>4000</v>
      </c>
      <c r="D21" s="4"/>
    </row>
    <row r="22" spans="1:4" x14ac:dyDescent="0.25">
      <c r="A22" s="3">
        <v>12</v>
      </c>
      <c r="B22" s="65" t="s">
        <v>310</v>
      </c>
      <c r="C22" s="4">
        <v>10000</v>
      </c>
      <c r="D22" s="4"/>
    </row>
    <row r="23" spans="1:4" x14ac:dyDescent="0.25">
      <c r="A23" s="100" t="s">
        <v>311</v>
      </c>
      <c r="B23" s="101"/>
      <c r="C23" s="102"/>
      <c r="D23" s="13"/>
    </row>
    <row r="24" spans="1:4" x14ac:dyDescent="0.25">
      <c r="A24" s="3">
        <v>13</v>
      </c>
      <c r="B24" s="65" t="s">
        <v>312</v>
      </c>
      <c r="C24" s="4">
        <v>2000</v>
      </c>
      <c r="D24" s="4"/>
    </row>
    <row r="25" spans="1:4" x14ac:dyDescent="0.25">
      <c r="A25" s="3">
        <v>14</v>
      </c>
      <c r="B25" s="65" t="s">
        <v>313</v>
      </c>
      <c r="C25" s="4">
        <v>40000</v>
      </c>
      <c r="D25" s="4"/>
    </row>
    <row r="26" spans="1:4" x14ac:dyDescent="0.25">
      <c r="A26" s="3">
        <v>15</v>
      </c>
      <c r="B26" s="65" t="s">
        <v>314</v>
      </c>
      <c r="C26" s="4">
        <v>85000</v>
      </c>
      <c r="D26" s="4"/>
    </row>
    <row r="27" spans="1:4" x14ac:dyDescent="0.25">
      <c r="A27" s="3">
        <v>16</v>
      </c>
      <c r="B27" s="65" t="s">
        <v>315</v>
      </c>
      <c r="C27" s="4">
        <v>1000</v>
      </c>
      <c r="D27" s="4"/>
    </row>
    <row r="28" spans="1:4" x14ac:dyDescent="0.25">
      <c r="A28" s="3">
        <v>17</v>
      </c>
      <c r="B28" s="65" t="s">
        <v>316</v>
      </c>
      <c r="C28" s="4">
        <v>25000</v>
      </c>
      <c r="D28" s="4"/>
    </row>
    <row r="29" spans="1:4" x14ac:dyDescent="0.25">
      <c r="A29" s="3">
        <v>18</v>
      </c>
      <c r="B29" s="65" t="s">
        <v>317</v>
      </c>
      <c r="C29" s="4">
        <v>25000</v>
      </c>
      <c r="D29" s="4"/>
    </row>
    <row r="30" spans="1:4" x14ac:dyDescent="0.25">
      <c r="A30" s="3">
        <v>19</v>
      </c>
      <c r="B30" s="65" t="s">
        <v>318</v>
      </c>
      <c r="C30" s="4">
        <v>5000</v>
      </c>
      <c r="D30" s="4"/>
    </row>
    <row r="31" spans="1:4" x14ac:dyDescent="0.25">
      <c r="A31" s="3">
        <v>20</v>
      </c>
      <c r="B31" s="65" t="s">
        <v>319</v>
      </c>
      <c r="C31" s="4">
        <v>15000</v>
      </c>
      <c r="D31" s="4"/>
    </row>
    <row r="32" spans="1:4" x14ac:dyDescent="0.25">
      <c r="A32" s="3">
        <v>21</v>
      </c>
      <c r="B32" s="65" t="s">
        <v>320</v>
      </c>
      <c r="C32" s="4">
        <v>15000</v>
      </c>
      <c r="D32" s="4"/>
    </row>
    <row r="33" spans="1:4" x14ac:dyDescent="0.25">
      <c r="A33" s="3">
        <v>22</v>
      </c>
      <c r="B33" s="65" t="s">
        <v>321</v>
      </c>
      <c r="C33" s="4">
        <v>9000</v>
      </c>
      <c r="D33" s="4"/>
    </row>
    <row r="34" spans="1:4" x14ac:dyDescent="0.25">
      <c r="A34" s="3">
        <v>23</v>
      </c>
      <c r="B34" s="65" t="s">
        <v>322</v>
      </c>
      <c r="C34" s="4">
        <v>11000</v>
      </c>
      <c r="D34" s="4"/>
    </row>
    <row r="35" spans="1:4" x14ac:dyDescent="0.25">
      <c r="A35" s="3">
        <v>24</v>
      </c>
      <c r="B35" s="65" t="s">
        <v>323</v>
      </c>
      <c r="C35" s="4">
        <v>6000</v>
      </c>
      <c r="D35" s="4"/>
    </row>
    <row r="36" spans="1:4" x14ac:dyDescent="0.25">
      <c r="A36" s="121" t="s">
        <v>324</v>
      </c>
      <c r="B36" s="122"/>
      <c r="C36" s="123"/>
      <c r="D36" s="11"/>
    </row>
    <row r="37" spans="1:4" ht="27" x14ac:dyDescent="0.25">
      <c r="A37" s="3">
        <v>25</v>
      </c>
      <c r="B37" s="66" t="s">
        <v>325</v>
      </c>
      <c r="C37" s="6">
        <v>5000</v>
      </c>
      <c r="D37" s="6"/>
    </row>
    <row r="38" spans="1:4" x14ac:dyDescent="0.25">
      <c r="A38" s="3">
        <v>26</v>
      </c>
      <c r="B38" s="65" t="s">
        <v>318</v>
      </c>
      <c r="C38" s="6">
        <v>5000</v>
      </c>
      <c r="D38" s="6"/>
    </row>
    <row r="39" spans="1:4" x14ac:dyDescent="0.25">
      <c r="A39" s="3">
        <v>27</v>
      </c>
      <c r="B39" s="65" t="s">
        <v>326</v>
      </c>
      <c r="C39" s="6">
        <v>9000</v>
      </c>
      <c r="D39" s="6"/>
    </row>
    <row r="40" spans="1:4" x14ac:dyDescent="0.25">
      <c r="A40" s="3">
        <v>28</v>
      </c>
      <c r="B40" s="65" t="s">
        <v>321</v>
      </c>
      <c r="C40" s="6">
        <v>9000</v>
      </c>
      <c r="D40" s="6"/>
    </row>
    <row r="41" spans="1:4" x14ac:dyDescent="0.25">
      <c r="A41" s="3">
        <v>29</v>
      </c>
      <c r="B41" s="65" t="s">
        <v>327</v>
      </c>
      <c r="C41" s="6">
        <v>1000</v>
      </c>
      <c r="D41" s="6"/>
    </row>
    <row r="42" spans="1:4" x14ac:dyDescent="0.25">
      <c r="A42" s="3">
        <v>30</v>
      </c>
      <c r="B42" s="65" t="s">
        <v>328</v>
      </c>
      <c r="C42" s="6">
        <v>1000</v>
      </c>
      <c r="D42" s="6"/>
    </row>
    <row r="43" spans="1:4" x14ac:dyDescent="0.25">
      <c r="A43" s="3">
        <v>31</v>
      </c>
      <c r="B43" s="65" t="s">
        <v>329</v>
      </c>
      <c r="C43" s="6">
        <v>4000</v>
      </c>
      <c r="D43" s="6"/>
    </row>
    <row r="44" spans="1:4" x14ac:dyDescent="0.25">
      <c r="A44" s="3">
        <v>32</v>
      </c>
      <c r="B44" s="65" t="s">
        <v>308</v>
      </c>
      <c r="C44" s="6">
        <v>4000</v>
      </c>
      <c r="D44" s="6"/>
    </row>
    <row r="45" spans="1:4" x14ac:dyDescent="0.25">
      <c r="A45" s="3">
        <v>33</v>
      </c>
      <c r="B45" s="65" t="s">
        <v>330</v>
      </c>
      <c r="C45" s="6">
        <v>4000</v>
      </c>
      <c r="D45" s="6"/>
    </row>
    <row r="46" spans="1:4" x14ac:dyDescent="0.25">
      <c r="A46" s="3">
        <v>34</v>
      </c>
      <c r="B46" s="65" t="s">
        <v>331</v>
      </c>
      <c r="C46" s="6">
        <v>4000</v>
      </c>
      <c r="D46" s="6"/>
    </row>
    <row r="47" spans="1:4" x14ac:dyDescent="0.25">
      <c r="A47" s="3">
        <v>35</v>
      </c>
      <c r="B47" s="65" t="s">
        <v>309</v>
      </c>
      <c r="C47" s="6">
        <v>4000</v>
      </c>
      <c r="D47" s="6"/>
    </row>
    <row r="48" spans="1:4" x14ac:dyDescent="0.25">
      <c r="A48" s="3">
        <v>36</v>
      </c>
      <c r="B48" s="65" t="s">
        <v>332</v>
      </c>
      <c r="C48" s="6">
        <v>4000</v>
      </c>
      <c r="D48" s="6"/>
    </row>
    <row r="49" spans="1:4" x14ac:dyDescent="0.25">
      <c r="A49" s="3">
        <v>37</v>
      </c>
      <c r="B49" s="65" t="s">
        <v>333</v>
      </c>
      <c r="C49" s="6">
        <v>4000</v>
      </c>
      <c r="D49" s="6"/>
    </row>
    <row r="50" spans="1:4" x14ac:dyDescent="0.25">
      <c r="A50" s="3">
        <v>38</v>
      </c>
      <c r="B50" s="65" t="s">
        <v>334</v>
      </c>
      <c r="C50" s="6">
        <v>6000</v>
      </c>
      <c r="D50" s="6"/>
    </row>
    <row r="51" spans="1:4" x14ac:dyDescent="0.25">
      <c r="A51" s="3">
        <v>39</v>
      </c>
      <c r="B51" s="65" t="s">
        <v>335</v>
      </c>
      <c r="C51" s="4">
        <v>6000</v>
      </c>
      <c r="D51" s="4"/>
    </row>
    <row r="52" spans="1:4" x14ac:dyDescent="0.25">
      <c r="A52" s="3">
        <v>40</v>
      </c>
      <c r="B52" s="65" t="s">
        <v>336</v>
      </c>
      <c r="C52" s="4">
        <v>60000</v>
      </c>
      <c r="D52" s="4"/>
    </row>
    <row r="53" spans="1:4" x14ac:dyDescent="0.25">
      <c r="A53" s="3">
        <v>41</v>
      </c>
      <c r="B53" s="65" t="s">
        <v>337</v>
      </c>
      <c r="C53" s="4">
        <v>17000</v>
      </c>
      <c r="D53" s="4"/>
    </row>
    <row r="54" spans="1:4" x14ac:dyDescent="0.25">
      <c r="A54" s="3">
        <v>42</v>
      </c>
      <c r="B54" s="65" t="s">
        <v>338</v>
      </c>
      <c r="C54" s="4">
        <v>1000</v>
      </c>
      <c r="D54" s="4"/>
    </row>
    <row r="55" spans="1:4" x14ac:dyDescent="0.25">
      <c r="A55" s="3">
        <v>43</v>
      </c>
      <c r="B55" s="65" t="s">
        <v>339</v>
      </c>
      <c r="C55" s="4">
        <v>25000</v>
      </c>
      <c r="D55" s="4"/>
    </row>
    <row r="56" spans="1:4" x14ac:dyDescent="0.25">
      <c r="A56" s="3">
        <v>44</v>
      </c>
      <c r="B56" s="65" t="s">
        <v>340</v>
      </c>
      <c r="C56" s="4">
        <v>4000</v>
      </c>
      <c r="D56" s="4"/>
    </row>
    <row r="57" spans="1:4" x14ac:dyDescent="0.25">
      <c r="A57" s="3">
        <v>45</v>
      </c>
      <c r="B57" s="65" t="s">
        <v>341</v>
      </c>
      <c r="C57" s="4">
        <v>6000</v>
      </c>
      <c r="D57" s="4"/>
    </row>
    <row r="58" spans="1:4" x14ac:dyDescent="0.25">
      <c r="A58" s="3">
        <v>46</v>
      </c>
      <c r="B58" s="65" t="s">
        <v>342</v>
      </c>
      <c r="C58" s="4">
        <v>3000</v>
      </c>
      <c r="D58" s="4"/>
    </row>
    <row r="59" spans="1:4" x14ac:dyDescent="0.25">
      <c r="A59" s="3">
        <v>47</v>
      </c>
      <c r="B59" s="65" t="s">
        <v>343</v>
      </c>
      <c r="C59" s="4">
        <v>80000</v>
      </c>
      <c r="D59" s="4"/>
    </row>
    <row r="60" spans="1:4" x14ac:dyDescent="0.25">
      <c r="A60" s="3">
        <v>48</v>
      </c>
      <c r="B60" s="65" t="s">
        <v>344</v>
      </c>
      <c r="C60" s="4">
        <v>25000</v>
      </c>
      <c r="D60" s="4"/>
    </row>
    <row r="61" spans="1:4" x14ac:dyDescent="0.25">
      <c r="A61" s="3">
        <v>49</v>
      </c>
      <c r="B61" s="65" t="s">
        <v>345</v>
      </c>
      <c r="C61" s="4">
        <v>4000</v>
      </c>
      <c r="D61" s="4"/>
    </row>
    <row r="62" spans="1:4" x14ac:dyDescent="0.25">
      <c r="A62" s="121" t="s">
        <v>346</v>
      </c>
      <c r="B62" s="122"/>
      <c r="C62" s="123"/>
      <c r="D62" s="11"/>
    </row>
    <row r="63" spans="1:4" x14ac:dyDescent="0.25">
      <c r="A63" s="3">
        <v>50</v>
      </c>
      <c r="B63" s="65" t="s">
        <v>347</v>
      </c>
      <c r="C63" s="4">
        <v>50000</v>
      </c>
      <c r="D63" s="4"/>
    </row>
    <row r="64" spans="1:4" x14ac:dyDescent="0.25">
      <c r="A64" s="3">
        <v>51</v>
      </c>
      <c r="B64" s="65" t="s">
        <v>348</v>
      </c>
      <c r="C64" s="4">
        <v>300000</v>
      </c>
      <c r="D64" s="4"/>
    </row>
    <row r="65" spans="1:4" x14ac:dyDescent="0.25">
      <c r="A65" s="3">
        <v>52</v>
      </c>
      <c r="B65" s="65" t="s">
        <v>349</v>
      </c>
      <c r="C65" s="5">
        <v>25000</v>
      </c>
      <c r="D65" s="5"/>
    </row>
    <row r="66" spans="1:4" x14ac:dyDescent="0.25">
      <c r="A66" s="3">
        <v>53</v>
      </c>
      <c r="B66" s="65" t="s">
        <v>350</v>
      </c>
      <c r="C66" s="4">
        <v>25000</v>
      </c>
      <c r="D66" s="4"/>
    </row>
    <row r="67" spans="1:4" x14ac:dyDescent="0.25">
      <c r="A67" s="3">
        <v>54</v>
      </c>
      <c r="B67" s="65" t="s">
        <v>351</v>
      </c>
      <c r="C67" s="4">
        <v>170000</v>
      </c>
      <c r="D67" s="4"/>
    </row>
    <row r="68" spans="1:4" x14ac:dyDescent="0.25">
      <c r="A68" s="3">
        <v>55</v>
      </c>
      <c r="B68" s="65" t="s">
        <v>352</v>
      </c>
      <c r="C68" s="4">
        <v>10000</v>
      </c>
      <c r="D68" s="4"/>
    </row>
    <row r="69" spans="1:4" x14ac:dyDescent="0.25">
      <c r="A69" s="3">
        <v>56</v>
      </c>
      <c r="B69" s="65" t="s">
        <v>353</v>
      </c>
      <c r="C69" s="4">
        <v>17000</v>
      </c>
      <c r="D69" s="4"/>
    </row>
    <row r="70" spans="1:4" x14ac:dyDescent="0.25">
      <c r="A70" s="121" t="s">
        <v>354</v>
      </c>
      <c r="B70" s="122"/>
      <c r="C70" s="123"/>
      <c r="D70" s="11"/>
    </row>
    <row r="71" spans="1:4" ht="27" x14ac:dyDescent="0.25">
      <c r="A71" s="3">
        <v>64</v>
      </c>
      <c r="B71" s="66" t="s">
        <v>355</v>
      </c>
      <c r="C71" s="6">
        <v>70000</v>
      </c>
      <c r="D71" s="6"/>
    </row>
    <row r="72" spans="1:4" ht="27" x14ac:dyDescent="0.25">
      <c r="A72" s="3">
        <v>65</v>
      </c>
      <c r="B72" s="66" t="s">
        <v>356</v>
      </c>
      <c r="C72" s="6">
        <v>20000</v>
      </c>
      <c r="D72" s="6"/>
    </row>
    <row r="73" spans="1:4" x14ac:dyDescent="0.25">
      <c r="A73" s="3">
        <v>66</v>
      </c>
      <c r="B73" s="65" t="s">
        <v>357</v>
      </c>
      <c r="C73" s="4">
        <v>7000</v>
      </c>
      <c r="D73" s="4"/>
    </row>
    <row r="74" spans="1:4" x14ac:dyDescent="0.25">
      <c r="A74" s="3">
        <v>67</v>
      </c>
      <c r="B74" s="65" t="s">
        <v>358</v>
      </c>
      <c r="C74" s="4">
        <v>8000</v>
      </c>
      <c r="D74" s="4"/>
    </row>
    <row r="75" spans="1:4" x14ac:dyDescent="0.25">
      <c r="A75" s="3">
        <v>68</v>
      </c>
      <c r="B75" s="65" t="s">
        <v>359</v>
      </c>
      <c r="C75" s="4">
        <v>8000</v>
      </c>
      <c r="D75" s="4"/>
    </row>
    <row r="76" spans="1:4" x14ac:dyDescent="0.25">
      <c r="A76" s="3">
        <v>69</v>
      </c>
      <c r="B76" s="65" t="s">
        <v>360</v>
      </c>
      <c r="C76" s="4">
        <v>6000</v>
      </c>
      <c r="D76" s="4"/>
    </row>
    <row r="77" spans="1:4" x14ac:dyDescent="0.25">
      <c r="A77" s="3">
        <v>70</v>
      </c>
      <c r="B77" s="65" t="s">
        <v>361</v>
      </c>
      <c r="C77" s="4">
        <v>6000</v>
      </c>
      <c r="D77" s="4"/>
    </row>
    <row r="78" spans="1:4" x14ac:dyDescent="0.25">
      <c r="A78" s="3">
        <v>71</v>
      </c>
      <c r="B78" s="65" t="s">
        <v>362</v>
      </c>
      <c r="C78" s="4">
        <v>9000</v>
      </c>
      <c r="D78" s="4"/>
    </row>
    <row r="79" spans="1:4" x14ac:dyDescent="0.25">
      <c r="A79" s="3">
        <v>72</v>
      </c>
      <c r="B79" s="65" t="s">
        <v>363</v>
      </c>
      <c r="C79" s="4">
        <v>6000</v>
      </c>
      <c r="D79" s="4"/>
    </row>
    <row r="80" spans="1:4" x14ac:dyDescent="0.25">
      <c r="A80" s="3">
        <v>73</v>
      </c>
      <c r="B80" s="65" t="s">
        <v>364</v>
      </c>
      <c r="C80" s="4">
        <v>9000</v>
      </c>
      <c r="D80" s="4"/>
    </row>
    <row r="81" spans="1:4" x14ac:dyDescent="0.25">
      <c r="A81" s="3">
        <v>74</v>
      </c>
      <c r="B81" s="65" t="s">
        <v>365</v>
      </c>
      <c r="C81" s="4">
        <v>4000</v>
      </c>
      <c r="D81" s="4"/>
    </row>
    <row r="82" spans="1:4" ht="27" x14ac:dyDescent="0.25">
      <c r="A82" s="3">
        <v>75</v>
      </c>
      <c r="B82" s="65" t="s">
        <v>366</v>
      </c>
      <c r="C82" s="4">
        <v>5000</v>
      </c>
      <c r="D82" s="4"/>
    </row>
    <row r="83" spans="1:4" x14ac:dyDescent="0.25">
      <c r="A83" s="3">
        <v>76</v>
      </c>
      <c r="B83" s="65" t="s">
        <v>367</v>
      </c>
      <c r="C83" s="4">
        <v>4000</v>
      </c>
      <c r="D83" s="4"/>
    </row>
    <row r="84" spans="1:4" x14ac:dyDescent="0.25">
      <c r="A84" s="3">
        <v>77</v>
      </c>
      <c r="B84" s="65" t="s">
        <v>368</v>
      </c>
      <c r="C84" s="4">
        <v>3000</v>
      </c>
      <c r="D84" s="4"/>
    </row>
    <row r="85" spans="1:4" x14ac:dyDescent="0.25">
      <c r="A85" s="3">
        <v>78</v>
      </c>
      <c r="B85" s="65" t="s">
        <v>369</v>
      </c>
      <c r="C85" s="4">
        <v>6000</v>
      </c>
      <c r="D85" s="4"/>
    </row>
    <row r="86" spans="1:4" x14ac:dyDescent="0.25">
      <c r="A86" s="3">
        <v>79</v>
      </c>
      <c r="B86" s="65" t="s">
        <v>370</v>
      </c>
      <c r="C86" s="4">
        <v>6000</v>
      </c>
      <c r="D86" s="4"/>
    </row>
    <row r="87" spans="1:4" x14ac:dyDescent="0.25">
      <c r="A87" s="3">
        <v>80</v>
      </c>
      <c r="B87" s="65" t="s">
        <v>371</v>
      </c>
      <c r="C87" s="4">
        <v>6000</v>
      </c>
      <c r="D87" s="4"/>
    </row>
    <row r="88" spans="1:4" x14ac:dyDescent="0.25">
      <c r="A88" s="3">
        <v>81</v>
      </c>
      <c r="B88" s="65" t="s">
        <v>372</v>
      </c>
      <c r="C88" s="4">
        <v>4000</v>
      </c>
      <c r="D88" s="4"/>
    </row>
    <row r="89" spans="1:4" x14ac:dyDescent="0.25">
      <c r="A89" s="3">
        <v>82</v>
      </c>
      <c r="B89" s="65" t="s">
        <v>373</v>
      </c>
      <c r="C89" s="4">
        <v>6000</v>
      </c>
      <c r="D89" s="4"/>
    </row>
    <row r="90" spans="1:4" x14ac:dyDescent="0.25">
      <c r="A90" s="3">
        <v>83</v>
      </c>
      <c r="B90" s="65" t="s">
        <v>374</v>
      </c>
      <c r="C90" s="4">
        <v>5000</v>
      </c>
      <c r="D90" s="4"/>
    </row>
    <row r="91" spans="1:4" x14ac:dyDescent="0.25">
      <c r="A91" s="3">
        <v>84</v>
      </c>
      <c r="B91" s="65" t="s">
        <v>375</v>
      </c>
      <c r="C91" s="4">
        <v>6000</v>
      </c>
      <c r="D91" s="4"/>
    </row>
    <row r="92" spans="1:4" x14ac:dyDescent="0.25">
      <c r="A92" s="3">
        <v>85</v>
      </c>
      <c r="B92" s="65" t="s">
        <v>376</v>
      </c>
      <c r="C92" s="4">
        <v>5000</v>
      </c>
      <c r="D92" s="4"/>
    </row>
    <row r="93" spans="1:4" x14ac:dyDescent="0.25">
      <c r="A93" s="3">
        <v>86</v>
      </c>
      <c r="B93" s="65" t="s">
        <v>377</v>
      </c>
      <c r="C93" s="4">
        <v>7000</v>
      </c>
      <c r="D93" s="4"/>
    </row>
    <row r="94" spans="1:4" x14ac:dyDescent="0.25">
      <c r="A94" s="3">
        <v>87</v>
      </c>
      <c r="B94" s="65" t="s">
        <v>378</v>
      </c>
      <c r="C94" s="4">
        <v>5000</v>
      </c>
      <c r="D94" s="4"/>
    </row>
    <row r="95" spans="1:4" x14ac:dyDescent="0.25">
      <c r="A95" s="3">
        <v>88</v>
      </c>
      <c r="B95" s="65" t="s">
        <v>379</v>
      </c>
      <c r="C95" s="4">
        <v>5000</v>
      </c>
      <c r="D95" s="4"/>
    </row>
    <row r="96" spans="1:4" x14ac:dyDescent="0.25">
      <c r="A96" s="3">
        <v>89</v>
      </c>
      <c r="B96" s="65" t="s">
        <v>380</v>
      </c>
      <c r="C96" s="4">
        <v>5000</v>
      </c>
      <c r="D96" s="4"/>
    </row>
    <row r="97" spans="1:4" x14ac:dyDescent="0.25">
      <c r="A97" s="3">
        <v>90</v>
      </c>
      <c r="B97" s="65" t="s">
        <v>381</v>
      </c>
      <c r="C97" s="4">
        <v>5000</v>
      </c>
      <c r="D97" s="4"/>
    </row>
    <row r="98" spans="1:4" x14ac:dyDescent="0.25">
      <c r="A98" s="3">
        <v>91</v>
      </c>
      <c r="B98" s="65" t="s">
        <v>382</v>
      </c>
      <c r="C98" s="4">
        <v>4000</v>
      </c>
      <c r="D98" s="4"/>
    </row>
    <row r="99" spans="1:4" x14ac:dyDescent="0.25">
      <c r="A99" s="3">
        <v>92</v>
      </c>
      <c r="B99" s="65" t="s">
        <v>383</v>
      </c>
      <c r="C99" s="4">
        <v>5000</v>
      </c>
      <c r="D99" s="4"/>
    </row>
    <row r="100" spans="1:4" x14ac:dyDescent="0.25">
      <c r="A100" s="3">
        <v>93</v>
      </c>
      <c r="B100" s="65" t="s">
        <v>384</v>
      </c>
      <c r="C100" s="4">
        <v>5000</v>
      </c>
      <c r="D100" s="4">
        <v>5000</v>
      </c>
    </row>
    <row r="101" spans="1:4" x14ac:dyDescent="0.25">
      <c r="A101" s="100" t="s">
        <v>385</v>
      </c>
      <c r="B101" s="101"/>
      <c r="C101" s="102"/>
      <c r="D101" s="11"/>
    </row>
    <row r="102" spans="1:4" x14ac:dyDescent="0.25">
      <c r="A102" s="3">
        <v>94</v>
      </c>
      <c r="B102" s="65" t="s">
        <v>386</v>
      </c>
      <c r="C102" s="4">
        <v>25000</v>
      </c>
      <c r="D102" s="4"/>
    </row>
    <row r="103" spans="1:4" x14ac:dyDescent="0.25">
      <c r="A103" s="3">
        <v>95</v>
      </c>
      <c r="B103" s="65" t="s">
        <v>83</v>
      </c>
      <c r="C103" s="4">
        <v>15000</v>
      </c>
      <c r="D103" s="4"/>
    </row>
    <row r="104" spans="1:4" x14ac:dyDescent="0.25">
      <c r="A104" s="3">
        <v>96</v>
      </c>
      <c r="B104" s="65" t="s">
        <v>387</v>
      </c>
      <c r="C104" s="4">
        <v>6000</v>
      </c>
      <c r="D104" s="4"/>
    </row>
    <row r="105" spans="1:4" x14ac:dyDescent="0.25">
      <c r="A105" s="3">
        <v>97</v>
      </c>
      <c r="B105" s="65" t="s">
        <v>388</v>
      </c>
      <c r="C105" s="4">
        <v>6000</v>
      </c>
      <c r="D105" s="4"/>
    </row>
    <row r="106" spans="1:4" x14ac:dyDescent="0.25">
      <c r="A106" s="3">
        <v>98</v>
      </c>
      <c r="B106" s="65" t="s">
        <v>389</v>
      </c>
      <c r="C106" s="4">
        <v>12000</v>
      </c>
      <c r="D106" s="4"/>
    </row>
    <row r="107" spans="1:4" x14ac:dyDescent="0.25">
      <c r="A107" s="3">
        <v>99</v>
      </c>
      <c r="B107" s="65" t="s">
        <v>390</v>
      </c>
      <c r="C107" s="4">
        <v>12000</v>
      </c>
      <c r="D107" s="4"/>
    </row>
    <row r="108" spans="1:4" x14ac:dyDescent="0.25">
      <c r="A108" s="3">
        <v>100</v>
      </c>
      <c r="B108" s="65" t="s">
        <v>391</v>
      </c>
      <c r="C108" s="4">
        <v>12000</v>
      </c>
      <c r="D108" s="4"/>
    </row>
    <row r="109" spans="1:4" x14ac:dyDescent="0.25">
      <c r="A109" s="3">
        <v>101</v>
      </c>
      <c r="B109" s="65" t="s">
        <v>392</v>
      </c>
      <c r="C109" s="4">
        <v>12000</v>
      </c>
      <c r="D109" s="4"/>
    </row>
    <row r="110" spans="1:4" x14ac:dyDescent="0.25">
      <c r="A110" s="3">
        <v>102</v>
      </c>
      <c r="B110" s="65" t="s">
        <v>393</v>
      </c>
      <c r="C110" s="4">
        <v>6000</v>
      </c>
      <c r="D110" s="4"/>
    </row>
    <row r="111" spans="1:4" x14ac:dyDescent="0.25">
      <c r="A111" s="3">
        <v>103</v>
      </c>
      <c r="B111" s="65" t="s">
        <v>394</v>
      </c>
      <c r="C111" s="4">
        <v>12000</v>
      </c>
      <c r="D111" s="4"/>
    </row>
    <row r="112" spans="1:4" x14ac:dyDescent="0.25">
      <c r="A112" s="124" t="s">
        <v>395</v>
      </c>
      <c r="B112" s="125"/>
      <c r="C112" s="126"/>
      <c r="D112" s="11"/>
    </row>
    <row r="113" spans="1:4" x14ac:dyDescent="0.25">
      <c r="A113" s="3">
        <v>104</v>
      </c>
      <c r="B113" s="65" t="s">
        <v>396</v>
      </c>
      <c r="C113" s="4">
        <v>6000</v>
      </c>
      <c r="D113" s="4">
        <v>6000</v>
      </c>
    </row>
    <row r="114" spans="1:4" x14ac:dyDescent="0.25">
      <c r="A114" s="3">
        <v>105</v>
      </c>
      <c r="B114" s="65" t="s">
        <v>397</v>
      </c>
      <c r="C114" s="4">
        <v>6000</v>
      </c>
      <c r="D114" s="4">
        <v>6000</v>
      </c>
    </row>
    <row r="115" spans="1:4" x14ac:dyDescent="0.25">
      <c r="A115" s="3">
        <v>106</v>
      </c>
      <c r="B115" s="65" t="s">
        <v>398</v>
      </c>
      <c r="C115" s="4">
        <v>10000</v>
      </c>
      <c r="D115" s="4">
        <v>10000</v>
      </c>
    </row>
    <row r="116" spans="1:4" x14ac:dyDescent="0.25">
      <c r="A116" s="3">
        <v>107</v>
      </c>
      <c r="B116" s="65" t="s">
        <v>399</v>
      </c>
      <c r="C116" s="4">
        <v>6000</v>
      </c>
      <c r="D116" s="4">
        <v>6000</v>
      </c>
    </row>
    <row r="117" spans="1:4" x14ac:dyDescent="0.25">
      <c r="A117" s="3">
        <v>108</v>
      </c>
      <c r="B117" s="65" t="s">
        <v>400</v>
      </c>
      <c r="C117" s="4">
        <v>4000</v>
      </c>
      <c r="D117" s="4">
        <v>4000</v>
      </c>
    </row>
    <row r="118" spans="1:4" x14ac:dyDescent="0.25">
      <c r="A118" s="3">
        <v>109</v>
      </c>
      <c r="B118" s="65" t="s">
        <v>401</v>
      </c>
      <c r="C118" s="4">
        <v>4000</v>
      </c>
      <c r="D118" s="4">
        <v>4000</v>
      </c>
    </row>
    <row r="119" spans="1:4" x14ac:dyDescent="0.25">
      <c r="A119" s="3">
        <v>110</v>
      </c>
      <c r="B119" s="65" t="s">
        <v>403</v>
      </c>
      <c r="C119" s="4">
        <v>5000</v>
      </c>
      <c r="D119" s="4">
        <v>5000</v>
      </c>
    </row>
    <row r="120" spans="1:4" x14ac:dyDescent="0.25">
      <c r="A120" s="3">
        <v>111</v>
      </c>
      <c r="B120" s="65" t="s">
        <v>402</v>
      </c>
      <c r="C120" s="4">
        <v>5000</v>
      </c>
      <c r="D120" s="4">
        <v>5000</v>
      </c>
    </row>
    <row r="121" spans="1:4" x14ac:dyDescent="0.25">
      <c r="A121" s="3">
        <v>112</v>
      </c>
      <c r="B121" s="65" t="s">
        <v>404</v>
      </c>
      <c r="C121" s="4">
        <v>6000</v>
      </c>
      <c r="D121" s="4">
        <v>6000</v>
      </c>
    </row>
    <row r="122" spans="1:4" x14ac:dyDescent="0.25">
      <c r="A122" s="3">
        <v>113</v>
      </c>
      <c r="B122" s="65" t="s">
        <v>405</v>
      </c>
      <c r="C122" s="4">
        <v>6000</v>
      </c>
      <c r="D122" s="4">
        <v>6000</v>
      </c>
    </row>
    <row r="123" spans="1:4" x14ac:dyDescent="0.25">
      <c r="A123" s="3">
        <v>114</v>
      </c>
      <c r="B123" s="65" t="s">
        <v>406</v>
      </c>
      <c r="C123" s="4">
        <v>7000</v>
      </c>
      <c r="D123" s="4">
        <v>7000</v>
      </c>
    </row>
    <row r="124" spans="1:4" x14ac:dyDescent="0.25">
      <c r="A124" s="3">
        <v>115</v>
      </c>
      <c r="B124" s="65" t="s">
        <v>407</v>
      </c>
      <c r="C124" s="4">
        <v>12000</v>
      </c>
      <c r="D124" s="4">
        <v>12000</v>
      </c>
    </row>
    <row r="125" spans="1:4" x14ac:dyDescent="0.25">
      <c r="A125" s="3">
        <v>116</v>
      </c>
      <c r="B125" s="65" t="s">
        <v>408</v>
      </c>
      <c r="C125" s="4">
        <v>40000</v>
      </c>
      <c r="D125" s="4">
        <v>40000</v>
      </c>
    </row>
    <row r="126" spans="1:4" x14ac:dyDescent="0.25">
      <c r="A126" s="3">
        <v>117</v>
      </c>
      <c r="B126" s="65" t="s">
        <v>409</v>
      </c>
      <c r="C126" s="4">
        <v>12000</v>
      </c>
      <c r="D126" s="4">
        <v>12000</v>
      </c>
    </row>
    <row r="127" spans="1:4" x14ac:dyDescent="0.25">
      <c r="A127" s="3">
        <v>118</v>
      </c>
      <c r="B127" s="65" t="s">
        <v>410</v>
      </c>
      <c r="C127" s="4">
        <v>6000</v>
      </c>
      <c r="D127" s="4">
        <v>6000</v>
      </c>
    </row>
    <row r="128" spans="1:4" x14ac:dyDescent="0.25">
      <c r="A128" s="3">
        <v>119</v>
      </c>
      <c r="B128" s="65" t="s">
        <v>411</v>
      </c>
      <c r="C128" s="4">
        <v>6000</v>
      </c>
      <c r="D128" s="4">
        <v>6000</v>
      </c>
    </row>
    <row r="129" spans="1:4" x14ac:dyDescent="0.25">
      <c r="A129" s="3">
        <v>120</v>
      </c>
      <c r="B129" s="65" t="s">
        <v>412</v>
      </c>
      <c r="C129" s="4">
        <v>5000</v>
      </c>
      <c r="D129" s="4">
        <v>5000</v>
      </c>
    </row>
    <row r="130" spans="1:4" x14ac:dyDescent="0.25">
      <c r="A130" s="100" t="s">
        <v>413</v>
      </c>
      <c r="B130" s="101"/>
      <c r="C130" s="102"/>
      <c r="D130" s="11"/>
    </row>
    <row r="131" spans="1:4" x14ac:dyDescent="0.25">
      <c r="A131" s="3">
        <v>121</v>
      </c>
      <c r="B131" s="65" t="s">
        <v>414</v>
      </c>
      <c r="C131" s="4">
        <v>9000</v>
      </c>
      <c r="D131" s="4"/>
    </row>
    <row r="132" spans="1:4" x14ac:dyDescent="0.25">
      <c r="A132" s="3">
        <v>122</v>
      </c>
      <c r="B132" s="65" t="s">
        <v>415</v>
      </c>
      <c r="C132" s="4">
        <v>15000</v>
      </c>
      <c r="D132" s="4"/>
    </row>
    <row r="133" spans="1:4" x14ac:dyDescent="0.25">
      <c r="A133" s="3">
        <v>123</v>
      </c>
      <c r="B133" s="65" t="s">
        <v>416</v>
      </c>
      <c r="C133" s="4">
        <v>9000</v>
      </c>
      <c r="D133" s="4"/>
    </row>
    <row r="134" spans="1:4" x14ac:dyDescent="0.25">
      <c r="A134" s="3">
        <v>124</v>
      </c>
      <c r="B134" s="65" t="s">
        <v>417</v>
      </c>
      <c r="C134" s="4">
        <v>12000</v>
      </c>
      <c r="D134" s="4"/>
    </row>
    <row r="135" spans="1:4" x14ac:dyDescent="0.25">
      <c r="A135" s="3">
        <v>125</v>
      </c>
      <c r="B135" s="65" t="s">
        <v>418</v>
      </c>
      <c r="C135" s="4">
        <v>6000</v>
      </c>
      <c r="D135" s="4">
        <v>6000</v>
      </c>
    </row>
    <row r="136" spans="1:4" x14ac:dyDescent="0.25">
      <c r="A136" s="3">
        <v>126</v>
      </c>
      <c r="B136" s="65" t="s">
        <v>419</v>
      </c>
      <c r="C136" s="4">
        <v>6000</v>
      </c>
      <c r="D136" s="4">
        <v>6000</v>
      </c>
    </row>
    <row r="137" spans="1:4" x14ac:dyDescent="0.25">
      <c r="A137" s="3">
        <v>127</v>
      </c>
      <c r="B137" s="65" t="s">
        <v>420</v>
      </c>
      <c r="C137" s="4">
        <v>12000</v>
      </c>
      <c r="D137" s="4"/>
    </row>
    <row r="138" spans="1:4" ht="27" x14ac:dyDescent="0.25">
      <c r="A138" s="3">
        <v>128</v>
      </c>
      <c r="B138" s="65" t="s">
        <v>421</v>
      </c>
      <c r="C138" s="4">
        <v>9000</v>
      </c>
      <c r="D138" s="4"/>
    </row>
    <row r="139" spans="1:4" x14ac:dyDescent="0.25">
      <c r="A139" s="3">
        <v>129</v>
      </c>
      <c r="B139" s="65" t="s">
        <v>422</v>
      </c>
      <c r="C139" s="4">
        <v>12000</v>
      </c>
      <c r="D139" s="4"/>
    </row>
    <row r="140" spans="1:4" x14ac:dyDescent="0.25">
      <c r="A140" s="3">
        <v>130</v>
      </c>
      <c r="B140" s="65" t="s">
        <v>423</v>
      </c>
      <c r="C140" s="4">
        <v>12000</v>
      </c>
      <c r="D140" s="4">
        <v>12000</v>
      </c>
    </row>
    <row r="141" spans="1:4" x14ac:dyDescent="0.25">
      <c r="A141" s="3">
        <v>131</v>
      </c>
      <c r="B141" s="65" t="s">
        <v>424</v>
      </c>
      <c r="C141" s="4">
        <v>6000</v>
      </c>
      <c r="D141" s="4">
        <v>6000</v>
      </c>
    </row>
    <row r="142" spans="1:4" x14ac:dyDescent="0.25">
      <c r="A142" s="3">
        <v>132</v>
      </c>
      <c r="B142" s="65" t="s">
        <v>425</v>
      </c>
      <c r="C142" s="4">
        <v>11000</v>
      </c>
      <c r="D142" s="4"/>
    </row>
    <row r="143" spans="1:4" x14ac:dyDescent="0.25">
      <c r="A143" s="3">
        <v>133</v>
      </c>
      <c r="B143" s="65" t="s">
        <v>426</v>
      </c>
      <c r="C143" s="4">
        <v>11000</v>
      </c>
      <c r="D143" s="4"/>
    </row>
    <row r="144" spans="1:4" x14ac:dyDescent="0.25">
      <c r="A144" s="3">
        <v>134</v>
      </c>
      <c r="B144" s="65" t="s">
        <v>427</v>
      </c>
      <c r="C144" s="4">
        <v>4000</v>
      </c>
      <c r="D144" s="4"/>
    </row>
    <row r="145" spans="1:4" x14ac:dyDescent="0.25">
      <c r="A145" s="3">
        <v>135</v>
      </c>
      <c r="B145" s="65" t="s">
        <v>428</v>
      </c>
      <c r="C145" s="4">
        <v>4000</v>
      </c>
      <c r="D145" s="4"/>
    </row>
    <row r="146" spans="1:4" x14ac:dyDescent="0.25">
      <c r="A146" s="3">
        <v>136</v>
      </c>
      <c r="B146" s="65" t="s">
        <v>429</v>
      </c>
      <c r="C146" s="4">
        <v>9000</v>
      </c>
      <c r="D146" s="4"/>
    </row>
    <row r="147" spans="1:4" x14ac:dyDescent="0.25">
      <c r="A147" s="3">
        <v>137</v>
      </c>
      <c r="B147" s="65" t="s">
        <v>430</v>
      </c>
      <c r="C147" s="4">
        <v>25000</v>
      </c>
      <c r="D147" s="4"/>
    </row>
    <row r="148" spans="1:4" x14ac:dyDescent="0.25">
      <c r="A148" s="3">
        <v>138</v>
      </c>
      <c r="B148" s="65" t="s">
        <v>431</v>
      </c>
      <c r="C148" s="4">
        <v>60000</v>
      </c>
      <c r="D148" s="4"/>
    </row>
    <row r="149" spans="1:4" x14ac:dyDescent="0.25">
      <c r="A149" s="3">
        <v>139</v>
      </c>
      <c r="B149" s="65" t="s">
        <v>432</v>
      </c>
      <c r="C149" s="4">
        <v>5000</v>
      </c>
      <c r="D149" s="4"/>
    </row>
    <row r="150" spans="1:4" x14ac:dyDescent="0.25">
      <c r="A150" s="3">
        <v>140</v>
      </c>
      <c r="B150" s="65" t="s">
        <v>433</v>
      </c>
      <c r="C150" s="4">
        <v>5000</v>
      </c>
      <c r="D150" s="4"/>
    </row>
    <row r="151" spans="1:4" x14ac:dyDescent="0.25">
      <c r="A151" s="3">
        <v>141</v>
      </c>
      <c r="B151" s="65" t="s">
        <v>434</v>
      </c>
      <c r="C151" s="4">
        <v>30000</v>
      </c>
      <c r="D151" s="4"/>
    </row>
    <row r="152" spans="1:4" x14ac:dyDescent="0.25">
      <c r="A152" s="3">
        <v>142</v>
      </c>
      <c r="B152" s="65" t="s">
        <v>435</v>
      </c>
      <c r="C152" s="4">
        <v>4000</v>
      </c>
      <c r="D152" s="4"/>
    </row>
    <row r="153" spans="1:4" x14ac:dyDescent="0.25">
      <c r="A153" s="3">
        <v>143</v>
      </c>
      <c r="B153" s="65" t="s">
        <v>436</v>
      </c>
      <c r="C153" s="4">
        <v>55000</v>
      </c>
      <c r="D153" s="4"/>
    </row>
    <row r="154" spans="1:4" x14ac:dyDescent="0.25">
      <c r="A154" s="3">
        <v>144</v>
      </c>
      <c r="B154" s="65" t="s">
        <v>437</v>
      </c>
      <c r="C154" s="4">
        <v>5000</v>
      </c>
      <c r="D154" s="4"/>
    </row>
    <row r="155" spans="1:4" x14ac:dyDescent="0.25">
      <c r="A155" s="100" t="s">
        <v>438</v>
      </c>
      <c r="B155" s="101"/>
      <c r="C155" s="102"/>
      <c r="D155" s="11"/>
    </row>
    <row r="156" spans="1:4" ht="27" x14ac:dyDescent="0.25">
      <c r="A156" s="3">
        <v>145</v>
      </c>
      <c r="B156" s="65" t="s">
        <v>439</v>
      </c>
      <c r="C156" s="4">
        <v>8000</v>
      </c>
      <c r="D156" s="4">
        <v>8000</v>
      </c>
    </row>
    <row r="157" spans="1:4" ht="27" x14ac:dyDescent="0.25">
      <c r="A157" s="3">
        <v>146</v>
      </c>
      <c r="B157" s="65" t="s">
        <v>440</v>
      </c>
      <c r="C157" s="4">
        <v>1000</v>
      </c>
      <c r="D157" s="4">
        <v>1000</v>
      </c>
    </row>
    <row r="158" spans="1:4" ht="27" x14ac:dyDescent="0.25">
      <c r="A158" s="3">
        <v>147</v>
      </c>
      <c r="B158" s="65" t="s">
        <v>441</v>
      </c>
      <c r="C158" s="4">
        <v>1000</v>
      </c>
      <c r="D158" s="4">
        <v>1000</v>
      </c>
    </row>
    <row r="159" spans="1:4" x14ac:dyDescent="0.25">
      <c r="A159" s="3">
        <v>148</v>
      </c>
      <c r="B159" s="65" t="s">
        <v>442</v>
      </c>
      <c r="C159" s="4">
        <v>10000</v>
      </c>
      <c r="D159" s="4">
        <v>10000</v>
      </c>
    </row>
    <row r="160" spans="1:4" x14ac:dyDescent="0.25">
      <c r="A160" s="3">
        <v>149</v>
      </c>
      <c r="B160" s="65" t="s">
        <v>443</v>
      </c>
      <c r="C160" s="5">
        <v>500</v>
      </c>
      <c r="D160" s="5">
        <v>500</v>
      </c>
    </row>
    <row r="161" spans="1:4" x14ac:dyDescent="0.25">
      <c r="A161" s="3">
        <v>150</v>
      </c>
      <c r="B161" s="65" t="s">
        <v>444</v>
      </c>
      <c r="C161" s="4">
        <v>10000</v>
      </c>
      <c r="D161" s="4">
        <v>10000</v>
      </c>
    </row>
    <row r="162" spans="1:4" x14ac:dyDescent="0.25">
      <c r="A162" s="3">
        <v>151</v>
      </c>
      <c r="B162" s="65" t="s">
        <v>445</v>
      </c>
      <c r="C162" s="4">
        <v>20000</v>
      </c>
      <c r="D162" s="4">
        <v>20000</v>
      </c>
    </row>
    <row r="163" spans="1:4" x14ac:dyDescent="0.25">
      <c r="A163" s="104" t="s">
        <v>446</v>
      </c>
      <c r="B163" s="105"/>
      <c r="C163" s="106"/>
      <c r="D163" s="11"/>
    </row>
    <row r="164" spans="1:4" x14ac:dyDescent="0.25">
      <c r="A164" s="100" t="s">
        <v>447</v>
      </c>
      <c r="B164" s="101"/>
      <c r="C164" s="102"/>
      <c r="D164" s="11"/>
    </row>
    <row r="165" spans="1:4" x14ac:dyDescent="0.25">
      <c r="A165" s="3">
        <v>1</v>
      </c>
      <c r="B165" s="65" t="s">
        <v>448</v>
      </c>
      <c r="C165" s="4">
        <v>40000</v>
      </c>
      <c r="D165" s="4"/>
    </row>
    <row r="166" spans="1:4" x14ac:dyDescent="0.25">
      <c r="A166" s="3">
        <v>2</v>
      </c>
      <c r="B166" s="65" t="s">
        <v>449</v>
      </c>
      <c r="C166" s="4">
        <v>40000</v>
      </c>
      <c r="D166" s="4"/>
    </row>
    <row r="167" spans="1:4" x14ac:dyDescent="0.25">
      <c r="A167" s="3">
        <v>3</v>
      </c>
      <c r="B167" s="65" t="s">
        <v>450</v>
      </c>
      <c r="C167" s="4">
        <v>90000</v>
      </c>
      <c r="D167" s="4"/>
    </row>
    <row r="168" spans="1:4" x14ac:dyDescent="0.25">
      <c r="A168" s="3">
        <v>4</v>
      </c>
      <c r="B168" s="65" t="s">
        <v>451</v>
      </c>
      <c r="C168" s="4">
        <v>30000</v>
      </c>
      <c r="D168" s="4"/>
    </row>
    <row r="169" spans="1:4" x14ac:dyDescent="0.25">
      <c r="A169" s="3">
        <v>5</v>
      </c>
      <c r="B169" s="65" t="s">
        <v>452</v>
      </c>
      <c r="C169" s="4">
        <v>30000</v>
      </c>
      <c r="D169" s="4"/>
    </row>
    <row r="170" spans="1:4" x14ac:dyDescent="0.25">
      <c r="A170" s="3">
        <v>6</v>
      </c>
      <c r="B170" s="65" t="s">
        <v>453</v>
      </c>
      <c r="C170" s="5">
        <v>0</v>
      </c>
      <c r="D170" s="5"/>
    </row>
    <row r="171" spans="1:4" x14ac:dyDescent="0.25">
      <c r="A171" s="3">
        <v>7</v>
      </c>
      <c r="B171" s="65" t="s">
        <v>454</v>
      </c>
      <c r="C171" s="5">
        <v>0</v>
      </c>
      <c r="D171" s="5"/>
    </row>
    <row r="172" spans="1:4" x14ac:dyDescent="0.25">
      <c r="A172" s="3">
        <v>8</v>
      </c>
      <c r="B172" s="65" t="s">
        <v>455</v>
      </c>
      <c r="C172" s="4">
        <v>70000</v>
      </c>
      <c r="D172" s="4"/>
    </row>
    <row r="173" spans="1:4" x14ac:dyDescent="0.25">
      <c r="A173" s="3">
        <v>9</v>
      </c>
      <c r="B173" s="65" t="s">
        <v>456</v>
      </c>
      <c r="C173" s="4">
        <v>35000</v>
      </c>
      <c r="D173" s="4"/>
    </row>
    <row r="174" spans="1:4" x14ac:dyDescent="0.25">
      <c r="A174" s="3">
        <v>10</v>
      </c>
      <c r="B174" s="65" t="s">
        <v>457</v>
      </c>
      <c r="C174" s="4">
        <v>20000</v>
      </c>
      <c r="D174" s="4"/>
    </row>
    <row r="175" spans="1:4" x14ac:dyDescent="0.25">
      <c r="A175" s="3">
        <v>11</v>
      </c>
      <c r="B175" s="65" t="s">
        <v>458</v>
      </c>
      <c r="C175" s="4">
        <v>25000</v>
      </c>
      <c r="D175" s="4"/>
    </row>
    <row r="176" spans="1:4" x14ac:dyDescent="0.25">
      <c r="A176" s="3">
        <v>12</v>
      </c>
      <c r="B176" s="65" t="s">
        <v>459</v>
      </c>
      <c r="C176" s="4">
        <v>20000</v>
      </c>
      <c r="D176" s="4"/>
    </row>
    <row r="177" spans="1:4" x14ac:dyDescent="0.25">
      <c r="A177" s="3">
        <v>13</v>
      </c>
      <c r="B177" s="65" t="s">
        <v>460</v>
      </c>
      <c r="C177" s="4">
        <v>25000</v>
      </c>
      <c r="D177" s="4"/>
    </row>
    <row r="178" spans="1:4" x14ac:dyDescent="0.25">
      <c r="A178" s="3">
        <v>14</v>
      </c>
      <c r="B178" s="65" t="s">
        <v>461</v>
      </c>
      <c r="C178" s="4">
        <v>9000</v>
      </c>
      <c r="D178" s="4"/>
    </row>
    <row r="179" spans="1:4" x14ac:dyDescent="0.25">
      <c r="A179" s="3">
        <v>15</v>
      </c>
      <c r="B179" s="65" t="s">
        <v>462</v>
      </c>
      <c r="C179" s="4">
        <v>60000</v>
      </c>
      <c r="D179" s="4"/>
    </row>
    <row r="180" spans="1:4" x14ac:dyDescent="0.25">
      <c r="A180" s="3">
        <v>16</v>
      </c>
      <c r="B180" s="65" t="s">
        <v>463</v>
      </c>
      <c r="C180" s="4">
        <v>12000</v>
      </c>
      <c r="D180" s="4"/>
    </row>
    <row r="181" spans="1:4" x14ac:dyDescent="0.25">
      <c r="A181" s="3">
        <v>17</v>
      </c>
      <c r="B181" s="65" t="s">
        <v>464</v>
      </c>
      <c r="C181" s="4">
        <v>12000</v>
      </c>
      <c r="D181" s="4"/>
    </row>
    <row r="182" spans="1:4" x14ac:dyDescent="0.25">
      <c r="A182" s="107" t="s">
        <v>465</v>
      </c>
      <c r="B182" s="108"/>
      <c r="C182" s="109"/>
      <c r="D182" s="11"/>
    </row>
    <row r="183" spans="1:4" x14ac:dyDescent="0.25">
      <c r="A183" s="3">
        <v>21</v>
      </c>
      <c r="B183" s="65" t="s">
        <v>466</v>
      </c>
      <c r="C183" s="4">
        <v>6500</v>
      </c>
      <c r="D183" s="4"/>
    </row>
    <row r="184" spans="1:4" x14ac:dyDescent="0.25">
      <c r="A184" s="3">
        <v>22</v>
      </c>
      <c r="B184" s="65" t="s">
        <v>467</v>
      </c>
      <c r="C184" s="4">
        <v>8000</v>
      </c>
      <c r="D184" s="4"/>
    </row>
    <row r="185" spans="1:4" x14ac:dyDescent="0.25">
      <c r="A185" s="3">
        <v>23</v>
      </c>
      <c r="B185" s="65" t="s">
        <v>468</v>
      </c>
      <c r="C185" s="4">
        <v>85000</v>
      </c>
      <c r="D185" s="4"/>
    </row>
    <row r="186" spans="1:4" x14ac:dyDescent="0.25">
      <c r="A186" s="3">
        <v>24</v>
      </c>
      <c r="B186" s="65" t="s">
        <v>469</v>
      </c>
      <c r="C186" s="4">
        <v>25000</v>
      </c>
      <c r="D186" s="4"/>
    </row>
    <row r="187" spans="1:4" x14ac:dyDescent="0.25">
      <c r="A187" s="3">
        <v>25</v>
      </c>
      <c r="B187" s="65" t="s">
        <v>470</v>
      </c>
      <c r="C187" s="4">
        <v>7000</v>
      </c>
      <c r="D187" s="4"/>
    </row>
    <row r="188" spans="1:4" x14ac:dyDescent="0.25">
      <c r="A188" s="3">
        <v>26</v>
      </c>
      <c r="B188" s="65" t="s">
        <v>471</v>
      </c>
      <c r="C188" s="4">
        <v>30000</v>
      </c>
      <c r="D188" s="4"/>
    </row>
    <row r="189" spans="1:4" x14ac:dyDescent="0.25">
      <c r="A189" s="3">
        <v>27</v>
      </c>
      <c r="B189" s="65" t="s">
        <v>472</v>
      </c>
      <c r="C189" s="4">
        <v>40000</v>
      </c>
      <c r="D189" s="4"/>
    </row>
    <row r="190" spans="1:4" x14ac:dyDescent="0.25">
      <c r="A190" s="3">
        <v>28</v>
      </c>
      <c r="B190" s="65" t="s">
        <v>473</v>
      </c>
      <c r="C190" s="4">
        <v>30000</v>
      </c>
      <c r="D190" s="4"/>
    </row>
    <row r="191" spans="1:4" x14ac:dyDescent="0.25">
      <c r="A191" s="3">
        <v>29</v>
      </c>
      <c r="B191" s="65" t="s">
        <v>474</v>
      </c>
      <c r="C191" s="4">
        <v>12000</v>
      </c>
      <c r="D191" s="4"/>
    </row>
    <row r="192" spans="1:4" x14ac:dyDescent="0.25">
      <c r="A192" s="3">
        <v>30</v>
      </c>
      <c r="B192" s="65" t="s">
        <v>475</v>
      </c>
      <c r="C192" s="4">
        <v>8000</v>
      </c>
      <c r="D192" s="4"/>
    </row>
    <row r="193" spans="1:4" x14ac:dyDescent="0.25">
      <c r="A193" s="3">
        <v>31</v>
      </c>
      <c r="B193" s="65" t="s">
        <v>476</v>
      </c>
      <c r="C193" s="4">
        <v>8000</v>
      </c>
      <c r="D193" s="4"/>
    </row>
    <row r="194" spans="1:4" x14ac:dyDescent="0.25">
      <c r="A194" s="3">
        <v>32</v>
      </c>
      <c r="B194" s="65" t="s">
        <v>477</v>
      </c>
      <c r="C194" s="4">
        <v>40000</v>
      </c>
      <c r="D194" s="4"/>
    </row>
    <row r="195" spans="1:4" x14ac:dyDescent="0.25">
      <c r="A195" s="3">
        <v>33</v>
      </c>
      <c r="B195" s="65" t="s">
        <v>478</v>
      </c>
      <c r="C195" s="4">
        <v>12000</v>
      </c>
      <c r="D195" s="4"/>
    </row>
    <row r="196" spans="1:4" x14ac:dyDescent="0.25">
      <c r="A196" s="3">
        <v>34</v>
      </c>
      <c r="B196" s="65" t="s">
        <v>479</v>
      </c>
      <c r="C196" s="4">
        <v>55000</v>
      </c>
      <c r="D196" s="4"/>
    </row>
    <row r="197" spans="1:4" x14ac:dyDescent="0.25">
      <c r="A197" s="3">
        <v>35</v>
      </c>
      <c r="B197" s="65" t="s">
        <v>480</v>
      </c>
      <c r="C197" s="4">
        <v>35000</v>
      </c>
      <c r="D197" s="4"/>
    </row>
    <row r="198" spans="1:4" x14ac:dyDescent="0.25">
      <c r="A198" s="3">
        <v>36</v>
      </c>
      <c r="B198" s="65" t="s">
        <v>481</v>
      </c>
      <c r="C198" s="4">
        <v>35000</v>
      </c>
      <c r="D198" s="4"/>
    </row>
    <row r="199" spans="1:4" x14ac:dyDescent="0.25">
      <c r="A199" s="3">
        <v>37</v>
      </c>
      <c r="B199" s="65" t="s">
        <v>482</v>
      </c>
      <c r="C199" s="4">
        <v>6000</v>
      </c>
      <c r="D199" s="4"/>
    </row>
    <row r="200" spans="1:4" x14ac:dyDescent="0.25">
      <c r="A200" s="107" t="s">
        <v>483</v>
      </c>
      <c r="B200" s="108"/>
      <c r="C200" s="109"/>
      <c r="D200" s="11"/>
    </row>
    <row r="201" spans="1:4" x14ac:dyDescent="0.25">
      <c r="A201" s="3">
        <v>38</v>
      </c>
      <c r="B201" s="65" t="s">
        <v>484</v>
      </c>
      <c r="C201" s="4">
        <v>100000</v>
      </c>
      <c r="D201" s="4"/>
    </row>
    <row r="202" spans="1:4" x14ac:dyDescent="0.25">
      <c r="A202" s="3">
        <v>39</v>
      </c>
      <c r="B202" s="65" t="s">
        <v>485</v>
      </c>
      <c r="C202" s="4">
        <v>30000</v>
      </c>
      <c r="D202" s="4"/>
    </row>
    <row r="203" spans="1:4" x14ac:dyDescent="0.25">
      <c r="A203" s="3">
        <v>40</v>
      </c>
      <c r="B203" s="65" t="s">
        <v>486</v>
      </c>
      <c r="C203" s="4">
        <v>3000</v>
      </c>
      <c r="D203" s="4"/>
    </row>
    <row r="204" spans="1:4" x14ac:dyDescent="0.25">
      <c r="A204" s="3">
        <v>41</v>
      </c>
      <c r="B204" s="65" t="s">
        <v>487</v>
      </c>
      <c r="C204" s="4">
        <v>25000</v>
      </c>
      <c r="D204" s="4"/>
    </row>
    <row r="205" spans="1:4" x14ac:dyDescent="0.25">
      <c r="A205" s="3">
        <v>42</v>
      </c>
      <c r="B205" s="65" t="s">
        <v>488</v>
      </c>
      <c r="C205" s="4">
        <v>50000</v>
      </c>
      <c r="D205" s="4"/>
    </row>
    <row r="206" spans="1:4" x14ac:dyDescent="0.25">
      <c r="A206" s="3">
        <v>43</v>
      </c>
      <c r="B206" s="65" t="s">
        <v>489</v>
      </c>
      <c r="C206" s="4">
        <v>2200</v>
      </c>
      <c r="D206" s="4"/>
    </row>
    <row r="207" spans="1:4" x14ac:dyDescent="0.25">
      <c r="A207" s="3">
        <v>44</v>
      </c>
      <c r="B207" s="65" t="s">
        <v>490</v>
      </c>
      <c r="C207" s="4">
        <v>20000</v>
      </c>
      <c r="D207" s="4"/>
    </row>
    <row r="208" spans="1:4" x14ac:dyDescent="0.25">
      <c r="A208" s="3">
        <v>45</v>
      </c>
      <c r="B208" s="65" t="s">
        <v>491</v>
      </c>
      <c r="C208" s="4">
        <v>70000</v>
      </c>
      <c r="D208" s="4"/>
    </row>
    <row r="209" spans="1:4" x14ac:dyDescent="0.25">
      <c r="A209" s="3">
        <v>46</v>
      </c>
      <c r="B209" s="65" t="s">
        <v>492</v>
      </c>
      <c r="C209" s="4">
        <v>20000</v>
      </c>
      <c r="D209" s="4"/>
    </row>
    <row r="210" spans="1:4" x14ac:dyDescent="0.25">
      <c r="A210" s="107" t="s">
        <v>493</v>
      </c>
      <c r="B210" s="108"/>
      <c r="C210" s="109"/>
      <c r="D210" s="11"/>
    </row>
    <row r="211" spans="1:4" x14ac:dyDescent="0.25">
      <c r="A211" s="3">
        <v>47</v>
      </c>
      <c r="B211" s="65" t="s">
        <v>494</v>
      </c>
      <c r="C211" s="4">
        <v>500000</v>
      </c>
      <c r="D211" s="4"/>
    </row>
    <row r="212" spans="1:4" x14ac:dyDescent="0.25">
      <c r="A212" s="3">
        <v>48</v>
      </c>
      <c r="B212" s="67" t="s">
        <v>495</v>
      </c>
      <c r="C212" s="4">
        <v>400000</v>
      </c>
      <c r="D212" s="4"/>
    </row>
    <row r="213" spans="1:4" x14ac:dyDescent="0.25">
      <c r="A213" s="3">
        <v>49</v>
      </c>
      <c r="B213" s="65" t="s">
        <v>496</v>
      </c>
      <c r="C213" s="4">
        <v>25000</v>
      </c>
      <c r="D213" s="4"/>
    </row>
    <row r="214" spans="1:4" x14ac:dyDescent="0.25">
      <c r="A214" s="3">
        <v>50</v>
      </c>
      <c r="B214" s="65" t="s">
        <v>497</v>
      </c>
      <c r="C214" s="4">
        <v>350000</v>
      </c>
      <c r="D214" s="5"/>
    </row>
    <row r="215" spans="1:4" x14ac:dyDescent="0.25">
      <c r="A215" s="3">
        <v>51</v>
      </c>
      <c r="B215" s="65" t="s">
        <v>498</v>
      </c>
      <c r="C215" s="4">
        <v>25000</v>
      </c>
      <c r="D215" s="5"/>
    </row>
    <row r="216" spans="1:4" x14ac:dyDescent="0.25">
      <c r="A216" s="3">
        <v>52</v>
      </c>
      <c r="B216" s="65" t="s">
        <v>499</v>
      </c>
      <c r="C216" s="4">
        <v>25000</v>
      </c>
      <c r="D216" s="4"/>
    </row>
    <row r="217" spans="1:4" x14ac:dyDescent="0.25">
      <c r="A217" s="3">
        <v>53</v>
      </c>
      <c r="B217" s="65" t="s">
        <v>500</v>
      </c>
      <c r="C217" s="4">
        <v>100000</v>
      </c>
      <c r="D217" s="4"/>
    </row>
    <row r="218" spans="1:4" x14ac:dyDescent="0.25">
      <c r="A218" s="3">
        <v>54</v>
      </c>
      <c r="B218" s="65" t="s">
        <v>501</v>
      </c>
      <c r="C218" s="4">
        <v>5000</v>
      </c>
      <c r="D218" s="4"/>
    </row>
    <row r="219" spans="1:4" x14ac:dyDescent="0.25">
      <c r="A219" s="3">
        <v>55</v>
      </c>
      <c r="B219" s="65" t="s">
        <v>502</v>
      </c>
      <c r="C219" s="4">
        <v>3000</v>
      </c>
      <c r="D219" s="4"/>
    </row>
    <row r="220" spans="1:4" x14ac:dyDescent="0.25">
      <c r="A220" s="107" t="s">
        <v>354</v>
      </c>
      <c r="B220" s="108"/>
      <c r="C220" s="109"/>
      <c r="D220" s="12"/>
    </row>
    <row r="221" spans="1:4" x14ac:dyDescent="0.25">
      <c r="A221" s="3">
        <v>65</v>
      </c>
      <c r="B221" s="65" t="s">
        <v>503</v>
      </c>
      <c r="C221" s="5">
        <v>30000</v>
      </c>
      <c r="D221" s="5"/>
    </row>
    <row r="222" spans="1:4" x14ac:dyDescent="0.25">
      <c r="A222" s="3">
        <v>66</v>
      </c>
      <c r="B222" s="65" t="s">
        <v>504</v>
      </c>
      <c r="C222" s="4">
        <v>60000</v>
      </c>
      <c r="D222" s="4"/>
    </row>
    <row r="223" spans="1:4" x14ac:dyDescent="0.25">
      <c r="A223" s="3">
        <v>67</v>
      </c>
      <c r="B223" s="65" t="s">
        <v>505</v>
      </c>
      <c r="C223" s="4">
        <v>9000</v>
      </c>
      <c r="D223" s="4"/>
    </row>
    <row r="224" spans="1:4" x14ac:dyDescent="0.25">
      <c r="A224" s="3">
        <v>68</v>
      </c>
      <c r="B224" s="65" t="s">
        <v>506</v>
      </c>
      <c r="C224" s="4">
        <v>50000</v>
      </c>
      <c r="D224" s="4"/>
    </row>
    <row r="225" spans="1:4" x14ac:dyDescent="0.25">
      <c r="A225" s="3">
        <v>69</v>
      </c>
      <c r="B225" s="65" t="s">
        <v>507</v>
      </c>
      <c r="C225" s="5">
        <v>15000</v>
      </c>
      <c r="D225" s="5"/>
    </row>
    <row r="226" spans="1:4" x14ac:dyDescent="0.25">
      <c r="A226" s="3">
        <v>70</v>
      </c>
      <c r="B226" s="65" t="s">
        <v>508</v>
      </c>
      <c r="C226" s="4">
        <v>35000</v>
      </c>
      <c r="D226" s="4"/>
    </row>
    <row r="227" spans="1:4" x14ac:dyDescent="0.25">
      <c r="A227" s="3">
        <v>71</v>
      </c>
      <c r="B227" s="65" t="s">
        <v>509</v>
      </c>
      <c r="C227" s="5">
        <v>15000</v>
      </c>
      <c r="D227" s="5"/>
    </row>
    <row r="228" spans="1:4" x14ac:dyDescent="0.25">
      <c r="A228" s="3">
        <v>72</v>
      </c>
      <c r="B228" s="65" t="s">
        <v>510</v>
      </c>
      <c r="C228" s="4">
        <v>38000</v>
      </c>
      <c r="D228" s="4"/>
    </row>
    <row r="229" spans="1:4" x14ac:dyDescent="0.25">
      <c r="A229" s="3">
        <v>73</v>
      </c>
      <c r="B229" s="65" t="s">
        <v>511</v>
      </c>
      <c r="C229" s="5">
        <v>15000</v>
      </c>
      <c r="D229" s="5"/>
    </row>
    <row r="230" spans="1:4" x14ac:dyDescent="0.25">
      <c r="A230" s="3">
        <v>74</v>
      </c>
      <c r="B230" s="65" t="s">
        <v>512</v>
      </c>
      <c r="C230" s="4">
        <v>12000</v>
      </c>
      <c r="D230" s="4"/>
    </row>
    <row r="231" spans="1:4" x14ac:dyDescent="0.25">
      <c r="A231" s="3">
        <v>75</v>
      </c>
      <c r="B231" s="65" t="s">
        <v>513</v>
      </c>
      <c r="C231" s="4">
        <v>40000</v>
      </c>
      <c r="D231" s="4"/>
    </row>
    <row r="232" spans="1:4" x14ac:dyDescent="0.25">
      <c r="A232" s="3">
        <v>76</v>
      </c>
      <c r="B232" s="65" t="s">
        <v>514</v>
      </c>
      <c r="C232" s="4">
        <v>30000</v>
      </c>
      <c r="D232" s="4"/>
    </row>
    <row r="233" spans="1:4" x14ac:dyDescent="0.25">
      <c r="A233" s="3">
        <v>77</v>
      </c>
      <c r="B233" s="65" t="s">
        <v>515</v>
      </c>
      <c r="C233" s="4">
        <v>85000</v>
      </c>
      <c r="D233" s="4"/>
    </row>
    <row r="234" spans="1:4" x14ac:dyDescent="0.25">
      <c r="A234" s="3">
        <v>78</v>
      </c>
      <c r="B234" s="65" t="s">
        <v>516</v>
      </c>
      <c r="C234" s="4">
        <v>12000</v>
      </c>
      <c r="D234" s="4"/>
    </row>
    <row r="235" spans="1:4" x14ac:dyDescent="0.25">
      <c r="A235" s="3">
        <v>79</v>
      </c>
      <c r="B235" s="65" t="s">
        <v>517</v>
      </c>
      <c r="C235" s="5">
        <v>20000</v>
      </c>
      <c r="D235" s="5"/>
    </row>
    <row r="236" spans="1:4" x14ac:dyDescent="0.25">
      <c r="A236" s="3">
        <v>80</v>
      </c>
      <c r="B236" s="65" t="s">
        <v>518</v>
      </c>
      <c r="C236" s="4">
        <v>65000</v>
      </c>
      <c r="D236" s="4"/>
    </row>
    <row r="237" spans="1:4" x14ac:dyDescent="0.25">
      <c r="A237" s="3">
        <v>81</v>
      </c>
      <c r="B237" s="65" t="s">
        <v>519</v>
      </c>
      <c r="C237" s="4">
        <v>15000</v>
      </c>
      <c r="D237" s="4"/>
    </row>
    <row r="238" spans="1:4" x14ac:dyDescent="0.25">
      <c r="A238" s="3">
        <v>82</v>
      </c>
      <c r="B238" s="65" t="s">
        <v>520</v>
      </c>
      <c r="C238" s="5">
        <v>20000</v>
      </c>
      <c r="D238" s="5"/>
    </row>
    <row r="239" spans="1:4" x14ac:dyDescent="0.25">
      <c r="A239" s="3">
        <v>83</v>
      </c>
      <c r="B239" s="65" t="s">
        <v>521</v>
      </c>
      <c r="C239" s="5">
        <v>20000</v>
      </c>
      <c r="D239" s="5"/>
    </row>
    <row r="240" spans="1:4" x14ac:dyDescent="0.25">
      <c r="A240" s="3">
        <v>84</v>
      </c>
      <c r="B240" s="65" t="s">
        <v>522</v>
      </c>
      <c r="C240" s="4">
        <v>20000</v>
      </c>
      <c r="D240" s="4"/>
    </row>
    <row r="241" spans="1:4" x14ac:dyDescent="0.25">
      <c r="A241" s="3">
        <v>85</v>
      </c>
      <c r="B241" s="65" t="s">
        <v>523</v>
      </c>
      <c r="C241" s="4">
        <v>45000</v>
      </c>
      <c r="D241" s="4"/>
    </row>
    <row r="242" spans="1:4" x14ac:dyDescent="0.25">
      <c r="A242" s="3">
        <v>86</v>
      </c>
      <c r="B242" s="65" t="s">
        <v>524</v>
      </c>
      <c r="C242" s="4">
        <v>6000</v>
      </c>
      <c r="D242" s="4"/>
    </row>
    <row r="243" spans="1:4" x14ac:dyDescent="0.25">
      <c r="A243" s="3">
        <v>87</v>
      </c>
      <c r="B243" s="65" t="s">
        <v>525</v>
      </c>
      <c r="C243" s="4">
        <v>6000</v>
      </c>
      <c r="D243" s="4"/>
    </row>
    <row r="244" spans="1:4" x14ac:dyDescent="0.25">
      <c r="A244" s="3">
        <v>88</v>
      </c>
      <c r="B244" s="65" t="s">
        <v>526</v>
      </c>
      <c r="C244" s="4">
        <v>30000</v>
      </c>
      <c r="D244" s="4"/>
    </row>
    <row r="245" spans="1:4" x14ac:dyDescent="0.25">
      <c r="A245" s="3">
        <v>89</v>
      </c>
      <c r="B245" s="65" t="s">
        <v>527</v>
      </c>
      <c r="C245" s="4">
        <v>70000</v>
      </c>
      <c r="D245" s="4"/>
    </row>
    <row r="246" spans="1:4" x14ac:dyDescent="0.25">
      <c r="A246" s="3">
        <v>90</v>
      </c>
      <c r="B246" s="65" t="s">
        <v>528</v>
      </c>
      <c r="C246" s="4">
        <v>20000</v>
      </c>
      <c r="D246" s="4"/>
    </row>
    <row r="247" spans="1:4" x14ac:dyDescent="0.25">
      <c r="A247" s="3">
        <v>91</v>
      </c>
      <c r="B247" s="65" t="s">
        <v>529</v>
      </c>
      <c r="C247" s="4">
        <v>6000</v>
      </c>
      <c r="D247" s="4"/>
    </row>
    <row r="248" spans="1:4" x14ac:dyDescent="0.25">
      <c r="A248" s="3">
        <v>92</v>
      </c>
      <c r="B248" s="65" t="s">
        <v>530</v>
      </c>
      <c r="C248" s="5">
        <v>15000</v>
      </c>
      <c r="D248" s="5"/>
    </row>
    <row r="249" spans="1:4" x14ac:dyDescent="0.25">
      <c r="A249" s="3">
        <v>93</v>
      </c>
      <c r="B249" s="65" t="s">
        <v>531</v>
      </c>
      <c r="C249" s="5">
        <v>15000</v>
      </c>
      <c r="D249" s="5"/>
    </row>
    <row r="250" spans="1:4" x14ac:dyDescent="0.25">
      <c r="A250" s="3">
        <v>94</v>
      </c>
      <c r="B250" s="65" t="s">
        <v>532</v>
      </c>
      <c r="C250" s="4">
        <v>20000</v>
      </c>
      <c r="D250" s="4"/>
    </row>
    <row r="251" spans="1:4" x14ac:dyDescent="0.25">
      <c r="A251" s="3">
        <v>95</v>
      </c>
      <c r="B251" s="65" t="s">
        <v>533</v>
      </c>
      <c r="C251" s="4">
        <v>20000</v>
      </c>
      <c r="D251" s="4"/>
    </row>
    <row r="252" spans="1:4" x14ac:dyDescent="0.25">
      <c r="A252" s="107" t="s">
        <v>385</v>
      </c>
      <c r="B252" s="108"/>
      <c r="C252" s="109"/>
      <c r="D252" s="12"/>
    </row>
    <row r="253" spans="1:4" x14ac:dyDescent="0.25">
      <c r="A253" s="3">
        <v>96</v>
      </c>
      <c r="B253" s="65" t="s">
        <v>534</v>
      </c>
      <c r="C253" s="4">
        <v>470000</v>
      </c>
      <c r="D253" s="4"/>
    </row>
    <row r="254" spans="1:4" x14ac:dyDescent="0.25">
      <c r="A254" s="3">
        <v>97</v>
      </c>
      <c r="B254" s="65" t="s">
        <v>535</v>
      </c>
      <c r="C254" s="4">
        <v>12000</v>
      </c>
      <c r="D254" s="4"/>
    </row>
    <row r="255" spans="1:4" x14ac:dyDescent="0.25">
      <c r="A255" s="3">
        <v>98</v>
      </c>
      <c r="B255" s="65" t="s">
        <v>536</v>
      </c>
      <c r="C255" s="4">
        <v>25000</v>
      </c>
      <c r="D255" s="4"/>
    </row>
    <row r="256" spans="1:4" x14ac:dyDescent="0.25">
      <c r="A256" s="3">
        <v>99</v>
      </c>
      <c r="B256" s="65" t="s">
        <v>537</v>
      </c>
      <c r="C256" s="4">
        <v>300000</v>
      </c>
      <c r="D256" s="4"/>
    </row>
    <row r="257" spans="1:4" x14ac:dyDescent="0.25">
      <c r="A257" s="3">
        <v>100</v>
      </c>
      <c r="B257" s="65" t="s">
        <v>538</v>
      </c>
      <c r="C257" s="4">
        <v>6000</v>
      </c>
      <c r="D257" s="4"/>
    </row>
    <row r="258" spans="1:4" x14ac:dyDescent="0.25">
      <c r="A258" s="3">
        <v>101</v>
      </c>
      <c r="B258" s="65" t="s">
        <v>539</v>
      </c>
      <c r="C258" s="4">
        <v>35000</v>
      </c>
      <c r="D258" s="4"/>
    </row>
    <row r="259" spans="1:4" x14ac:dyDescent="0.25">
      <c r="A259" s="3">
        <v>102</v>
      </c>
      <c r="B259" s="65" t="s">
        <v>540</v>
      </c>
      <c r="C259" s="4">
        <v>170000</v>
      </c>
      <c r="D259" s="4"/>
    </row>
    <row r="260" spans="1:4" x14ac:dyDescent="0.25">
      <c r="A260" s="3">
        <v>103</v>
      </c>
      <c r="B260" s="65" t="s">
        <v>541</v>
      </c>
      <c r="C260" s="4">
        <v>38000</v>
      </c>
      <c r="D260" s="4"/>
    </row>
    <row r="261" spans="1:4" x14ac:dyDescent="0.25">
      <c r="A261" s="3">
        <v>104</v>
      </c>
      <c r="B261" s="65" t="s">
        <v>542</v>
      </c>
      <c r="C261" s="4">
        <v>17000</v>
      </c>
      <c r="D261" s="4"/>
    </row>
    <row r="262" spans="1:4" x14ac:dyDescent="0.25">
      <c r="A262" s="3">
        <v>105</v>
      </c>
      <c r="B262" s="65" t="s">
        <v>543</v>
      </c>
      <c r="C262" s="4">
        <v>18000</v>
      </c>
      <c r="D262" s="4"/>
    </row>
    <row r="263" spans="1:4" x14ac:dyDescent="0.25">
      <c r="A263" s="3">
        <v>106</v>
      </c>
      <c r="B263" s="65" t="s">
        <v>544</v>
      </c>
      <c r="C263" s="4">
        <v>6000</v>
      </c>
      <c r="D263" s="4"/>
    </row>
    <row r="264" spans="1:4" x14ac:dyDescent="0.25">
      <c r="A264" s="3">
        <v>107</v>
      </c>
      <c r="B264" s="65" t="s">
        <v>545</v>
      </c>
      <c r="C264" s="4">
        <v>6000</v>
      </c>
      <c r="D264" s="4"/>
    </row>
    <row r="265" spans="1:4" x14ac:dyDescent="0.25">
      <c r="A265" s="3">
        <v>108</v>
      </c>
      <c r="B265" s="65" t="s">
        <v>546</v>
      </c>
      <c r="C265" s="4">
        <v>6000</v>
      </c>
      <c r="D265" s="4"/>
    </row>
    <row r="266" spans="1:4" x14ac:dyDescent="0.25">
      <c r="A266" s="3">
        <v>109</v>
      </c>
      <c r="B266" s="65" t="s">
        <v>547</v>
      </c>
      <c r="C266" s="5">
        <v>0</v>
      </c>
      <c r="D266" s="5"/>
    </row>
    <row r="267" spans="1:4" x14ac:dyDescent="0.25">
      <c r="A267" s="107" t="s">
        <v>548</v>
      </c>
      <c r="B267" s="108"/>
      <c r="C267" s="109"/>
      <c r="D267" s="12"/>
    </row>
    <row r="268" spans="1:4" x14ac:dyDescent="0.25">
      <c r="A268" s="3">
        <v>111</v>
      </c>
      <c r="B268" s="65" t="s">
        <v>549</v>
      </c>
      <c r="C268" s="4">
        <v>50000</v>
      </c>
      <c r="D268" s="4"/>
    </row>
    <row r="269" spans="1:4" x14ac:dyDescent="0.25">
      <c r="A269" s="3">
        <v>112</v>
      </c>
      <c r="B269" s="65" t="s">
        <v>550</v>
      </c>
      <c r="C269" s="4">
        <v>150000</v>
      </c>
      <c r="D269" s="4"/>
    </row>
    <row r="270" spans="1:4" x14ac:dyDescent="0.25">
      <c r="A270" s="3">
        <v>113</v>
      </c>
      <c r="B270" s="65" t="s">
        <v>551</v>
      </c>
      <c r="C270" s="4">
        <v>20000</v>
      </c>
      <c r="D270" s="4"/>
    </row>
    <row r="271" spans="1:4" x14ac:dyDescent="0.25">
      <c r="A271" s="3">
        <v>114</v>
      </c>
      <c r="B271" s="65" t="s">
        <v>552</v>
      </c>
      <c r="C271" s="4">
        <v>40000</v>
      </c>
      <c r="D271" s="4">
        <v>40000</v>
      </c>
    </row>
    <row r="272" spans="1:4" x14ac:dyDescent="0.25">
      <c r="A272" s="3">
        <v>115</v>
      </c>
      <c r="B272" s="65" t="s">
        <v>553</v>
      </c>
      <c r="C272" s="4">
        <v>35000</v>
      </c>
      <c r="D272" s="4">
        <v>35000</v>
      </c>
    </row>
    <row r="273" spans="1:4" x14ac:dyDescent="0.25">
      <c r="A273" s="3">
        <v>116</v>
      </c>
      <c r="B273" s="65" t="s">
        <v>554</v>
      </c>
      <c r="C273" s="4">
        <v>50000</v>
      </c>
      <c r="D273" s="4">
        <v>50000</v>
      </c>
    </row>
    <row r="274" spans="1:4" x14ac:dyDescent="0.25">
      <c r="A274" s="3">
        <v>117</v>
      </c>
      <c r="B274" s="65" t="s">
        <v>555</v>
      </c>
      <c r="C274" s="4">
        <v>45000</v>
      </c>
      <c r="D274" s="4">
        <v>45000</v>
      </c>
    </row>
    <row r="275" spans="1:4" x14ac:dyDescent="0.25">
      <c r="A275" s="3">
        <v>118</v>
      </c>
      <c r="B275" s="65" t="s">
        <v>556</v>
      </c>
      <c r="C275" s="4">
        <v>35000</v>
      </c>
      <c r="D275" s="4"/>
    </row>
    <row r="276" spans="1:4" x14ac:dyDescent="0.25">
      <c r="A276" s="3">
        <v>119</v>
      </c>
      <c r="B276" s="65" t="s">
        <v>557</v>
      </c>
      <c r="C276" s="4">
        <v>20000</v>
      </c>
      <c r="D276" s="4"/>
    </row>
    <row r="277" spans="1:4" x14ac:dyDescent="0.25">
      <c r="A277" s="3">
        <v>120</v>
      </c>
      <c r="B277" s="65" t="s">
        <v>558</v>
      </c>
      <c r="C277" s="4">
        <v>30000</v>
      </c>
      <c r="D277" s="4"/>
    </row>
    <row r="278" spans="1:4" x14ac:dyDescent="0.25">
      <c r="A278" s="3">
        <v>121</v>
      </c>
      <c r="B278" s="65" t="s">
        <v>559</v>
      </c>
      <c r="C278" s="4">
        <v>2000</v>
      </c>
      <c r="D278" s="4"/>
    </row>
    <row r="279" spans="1:4" x14ac:dyDescent="0.25">
      <c r="A279" s="107" t="s">
        <v>560</v>
      </c>
      <c r="B279" s="108"/>
      <c r="C279" s="109"/>
      <c r="D279" s="12"/>
    </row>
    <row r="280" spans="1:4" x14ac:dyDescent="0.25">
      <c r="A280" s="3">
        <v>124</v>
      </c>
      <c r="B280" s="65" t="s">
        <v>561</v>
      </c>
      <c r="C280" s="4">
        <v>150000</v>
      </c>
      <c r="D280" s="4"/>
    </row>
    <row r="281" spans="1:4" x14ac:dyDescent="0.25">
      <c r="A281" s="3">
        <v>125</v>
      </c>
      <c r="B281" s="65" t="s">
        <v>562</v>
      </c>
      <c r="C281" s="4">
        <v>35000</v>
      </c>
      <c r="D281" s="4"/>
    </row>
    <row r="282" spans="1:4" x14ac:dyDescent="0.25">
      <c r="A282" s="3">
        <v>126</v>
      </c>
      <c r="B282" s="65" t="s">
        <v>563</v>
      </c>
      <c r="C282" s="4">
        <v>35000</v>
      </c>
      <c r="D282" s="4"/>
    </row>
    <row r="283" spans="1:4" x14ac:dyDescent="0.25">
      <c r="A283" s="3">
        <v>127</v>
      </c>
      <c r="B283" s="65" t="s">
        <v>564</v>
      </c>
      <c r="C283" s="4">
        <v>10000</v>
      </c>
      <c r="D283" s="4"/>
    </row>
    <row r="284" spans="1:4" x14ac:dyDescent="0.25">
      <c r="A284" s="3">
        <v>128</v>
      </c>
      <c r="B284" s="65" t="s">
        <v>565</v>
      </c>
      <c r="C284" s="4">
        <v>150000</v>
      </c>
      <c r="D284" s="4"/>
    </row>
    <row r="285" spans="1:4" x14ac:dyDescent="0.25">
      <c r="A285" s="3">
        <v>129</v>
      </c>
      <c r="B285" s="65" t="s">
        <v>566</v>
      </c>
      <c r="C285" s="4">
        <v>18000</v>
      </c>
      <c r="D285" s="4"/>
    </row>
    <row r="286" spans="1:4" x14ac:dyDescent="0.25">
      <c r="A286" s="3">
        <v>130</v>
      </c>
      <c r="B286" s="65" t="s">
        <v>567</v>
      </c>
      <c r="C286" s="4">
        <v>18000</v>
      </c>
      <c r="D286" s="4"/>
    </row>
    <row r="287" spans="1:4" x14ac:dyDescent="0.25">
      <c r="A287" s="3">
        <v>131</v>
      </c>
      <c r="B287" s="65" t="s">
        <v>568</v>
      </c>
      <c r="C287" s="4">
        <v>25000</v>
      </c>
      <c r="D287" s="4"/>
    </row>
    <row r="288" spans="1:4" x14ac:dyDescent="0.25">
      <c r="A288" s="3">
        <v>132</v>
      </c>
      <c r="B288" s="65" t="s">
        <v>569</v>
      </c>
      <c r="C288" s="4">
        <v>30000</v>
      </c>
      <c r="D288" s="4"/>
    </row>
    <row r="289" spans="1:4" x14ac:dyDescent="0.25">
      <c r="A289" s="3">
        <v>133</v>
      </c>
      <c r="B289" s="65" t="s">
        <v>570</v>
      </c>
      <c r="C289" s="4">
        <v>75000</v>
      </c>
      <c r="D289" s="4">
        <v>75000</v>
      </c>
    </row>
    <row r="290" spans="1:4" x14ac:dyDescent="0.25">
      <c r="A290" s="3">
        <v>134</v>
      </c>
      <c r="B290" s="65" t="s">
        <v>571</v>
      </c>
      <c r="C290" s="4">
        <v>55000</v>
      </c>
      <c r="D290" s="4">
        <v>55000</v>
      </c>
    </row>
    <row r="291" spans="1:4" x14ac:dyDescent="0.25">
      <c r="A291" s="3">
        <v>135</v>
      </c>
      <c r="B291" s="65" t="s">
        <v>572</v>
      </c>
      <c r="C291" s="4">
        <v>12000</v>
      </c>
      <c r="D291" s="4">
        <v>12000</v>
      </c>
    </row>
    <row r="292" spans="1:4" x14ac:dyDescent="0.25">
      <c r="A292" s="3">
        <v>136</v>
      </c>
      <c r="B292" s="65" t="s">
        <v>573</v>
      </c>
      <c r="C292" s="4">
        <v>40000</v>
      </c>
      <c r="D292" s="4">
        <v>40000</v>
      </c>
    </row>
    <row r="293" spans="1:4" x14ac:dyDescent="0.25">
      <c r="A293" s="3">
        <v>137</v>
      </c>
      <c r="B293" s="65" t="s">
        <v>574</v>
      </c>
      <c r="C293" s="4">
        <v>2500</v>
      </c>
      <c r="D293" s="4">
        <v>2500</v>
      </c>
    </row>
    <row r="294" spans="1:4" x14ac:dyDescent="0.25">
      <c r="A294" s="3">
        <v>138</v>
      </c>
      <c r="B294" s="65" t="s">
        <v>575</v>
      </c>
      <c r="C294" s="4">
        <v>6000</v>
      </c>
      <c r="D294" s="4">
        <v>6000</v>
      </c>
    </row>
    <row r="295" spans="1:4" x14ac:dyDescent="0.25">
      <c r="A295" s="3">
        <v>139</v>
      </c>
      <c r="B295" s="65" t="s">
        <v>576</v>
      </c>
      <c r="C295" s="5">
        <v>500</v>
      </c>
      <c r="D295" s="5">
        <v>500</v>
      </c>
    </row>
    <row r="296" spans="1:4" x14ac:dyDescent="0.25">
      <c r="A296" s="3">
        <v>140</v>
      </c>
      <c r="B296" s="65" t="s">
        <v>577</v>
      </c>
      <c r="C296" s="5">
        <v>500</v>
      </c>
      <c r="D296" s="5">
        <v>500</v>
      </c>
    </row>
    <row r="297" spans="1:4" x14ac:dyDescent="0.25">
      <c r="A297" s="3">
        <v>141</v>
      </c>
      <c r="B297" s="65" t="s">
        <v>578</v>
      </c>
      <c r="C297" s="4">
        <v>9000</v>
      </c>
      <c r="D297" s="4"/>
    </row>
    <row r="298" spans="1:4" x14ac:dyDescent="0.25">
      <c r="A298" s="3">
        <v>142</v>
      </c>
      <c r="B298" s="65" t="s">
        <v>579</v>
      </c>
      <c r="C298" s="4">
        <v>6000</v>
      </c>
      <c r="D298" s="4"/>
    </row>
    <row r="299" spans="1:4" x14ac:dyDescent="0.25">
      <c r="A299" s="3">
        <v>143</v>
      </c>
      <c r="B299" s="65" t="s">
        <v>580</v>
      </c>
      <c r="C299" s="4">
        <v>12000</v>
      </c>
      <c r="D299" s="4"/>
    </row>
    <row r="300" spans="1:4" x14ac:dyDescent="0.25">
      <c r="A300" s="3">
        <v>144</v>
      </c>
      <c r="B300" s="65" t="s">
        <v>581</v>
      </c>
      <c r="C300" s="4">
        <v>6000</v>
      </c>
      <c r="D300" s="4"/>
    </row>
    <row r="301" spans="1:4" x14ac:dyDescent="0.25">
      <c r="A301" s="3">
        <v>145</v>
      </c>
      <c r="B301" s="65" t="s">
        <v>582</v>
      </c>
      <c r="C301" s="4">
        <v>40000</v>
      </c>
      <c r="D301" s="4"/>
    </row>
    <row r="302" spans="1:4" x14ac:dyDescent="0.25">
      <c r="A302" s="3">
        <v>146</v>
      </c>
      <c r="B302" s="65" t="s">
        <v>583</v>
      </c>
      <c r="C302" s="4">
        <v>110000</v>
      </c>
      <c r="D302" s="4">
        <v>110000</v>
      </c>
    </row>
    <row r="303" spans="1:4" x14ac:dyDescent="0.25">
      <c r="A303" s="3">
        <v>147</v>
      </c>
      <c r="B303" s="65" t="s">
        <v>584</v>
      </c>
      <c r="C303" s="4">
        <v>35000</v>
      </c>
      <c r="D303" s="4">
        <v>35000</v>
      </c>
    </row>
    <row r="304" spans="1:4" x14ac:dyDescent="0.25">
      <c r="A304" s="3">
        <v>148</v>
      </c>
      <c r="B304" s="65" t="s">
        <v>585</v>
      </c>
      <c r="C304" s="4">
        <v>55000</v>
      </c>
      <c r="D304" s="4">
        <v>55000</v>
      </c>
    </row>
    <row r="305" spans="1:4" x14ac:dyDescent="0.25">
      <c r="A305" s="3">
        <v>149</v>
      </c>
      <c r="B305" s="65" t="s">
        <v>586</v>
      </c>
      <c r="C305" s="4">
        <v>70000</v>
      </c>
      <c r="D305" s="4">
        <v>60000</v>
      </c>
    </row>
    <row r="306" spans="1:4" x14ac:dyDescent="0.25">
      <c r="A306" s="3">
        <v>150</v>
      </c>
      <c r="B306" s="65" t="s">
        <v>587</v>
      </c>
      <c r="C306" s="4">
        <v>2000</v>
      </c>
      <c r="D306" s="4">
        <v>2000</v>
      </c>
    </row>
    <row r="307" spans="1:4" x14ac:dyDescent="0.25">
      <c r="A307" s="3">
        <v>151</v>
      </c>
      <c r="B307" s="65" t="s">
        <v>588</v>
      </c>
      <c r="C307" s="4">
        <v>35000</v>
      </c>
      <c r="D307" s="4"/>
    </row>
    <row r="308" spans="1:4" x14ac:dyDescent="0.25">
      <c r="A308" s="3">
        <v>152</v>
      </c>
      <c r="B308" s="65" t="s">
        <v>589</v>
      </c>
      <c r="C308" s="4">
        <v>35000</v>
      </c>
      <c r="D308" s="4"/>
    </row>
    <row r="309" spans="1:4" x14ac:dyDescent="0.25">
      <c r="A309" s="3">
        <v>153</v>
      </c>
      <c r="B309" s="65" t="s">
        <v>590</v>
      </c>
      <c r="C309" s="7">
        <v>5000</v>
      </c>
      <c r="D309" s="7">
        <v>5000</v>
      </c>
    </row>
    <row r="310" spans="1:4" s="8" customFormat="1" x14ac:dyDescent="0.25">
      <c r="A310" s="9" t="s">
        <v>438</v>
      </c>
      <c r="B310" s="43"/>
      <c r="C310" s="10"/>
      <c r="D310" s="10"/>
    </row>
    <row r="311" spans="1:4" ht="27" x14ac:dyDescent="0.25">
      <c r="A311" s="3">
        <v>156</v>
      </c>
      <c r="B311" s="65" t="s">
        <v>591</v>
      </c>
      <c r="C311" s="4">
        <v>8000</v>
      </c>
      <c r="D311" s="4">
        <v>8000</v>
      </c>
    </row>
    <row r="312" spans="1:4" x14ac:dyDescent="0.25">
      <c r="A312" s="68"/>
      <c r="B312" s="70" t="s">
        <v>593</v>
      </c>
      <c r="C312" s="71">
        <f>SUM(C11:C22)+SUM(C24:C35)+SUM(C37:C61)+SUM(C63:C69)+SUM(C71:C100)+SUM(C102:C111)+SUM(C113:C129)+SUM(C131:C154)+SUM(C156:C162)+SUM(C165:C181)+SUM(C183:C199)+SUM(C201:C209)+SUM(C211:C219)+SUM(C221:C251)+SUM(C253:C266)+SUM(C268:C278)+SUM(C280:C309)+SUM(C311:C311)</f>
        <v>8560700</v>
      </c>
      <c r="D312" s="71">
        <f>SUM(D11:D22)+SUM(D24:D35)+SUM(D37:D61)+SUM(D63:D69)+SUM(D71:D100)+SUM(D102:D111)+SUM(D113:D129)+SUM(D131:D154)+SUM(D156:D162)+SUM(D165:D181)+SUM(D183:D199)+SUM(D201:D209)+SUM(D211:D219)+SUM(D221:D251)+SUM(D253:D266)+SUM(D268:D278)+SUM(D280:D309)+SUM(D311:D311)</f>
        <v>868000</v>
      </c>
    </row>
    <row r="313" spans="1:4" x14ac:dyDescent="0.25">
      <c r="A313" s="69"/>
      <c r="B313" s="72" t="s">
        <v>593</v>
      </c>
      <c r="C313" s="73">
        <f>SUM(C312:D312)</f>
        <v>9428700</v>
      </c>
      <c r="D313" s="69"/>
    </row>
    <row r="315" spans="1:4" x14ac:dyDescent="0.25">
      <c r="A315" s="103" t="s">
        <v>592</v>
      </c>
      <c r="B315" s="103"/>
      <c r="C315" s="103"/>
    </row>
  </sheetData>
  <mergeCells count="24">
    <mergeCell ref="A5:D5"/>
    <mergeCell ref="C3:D3"/>
    <mergeCell ref="A252:C252"/>
    <mergeCell ref="A267:C267"/>
    <mergeCell ref="A279:C279"/>
    <mergeCell ref="A155:C155"/>
    <mergeCell ref="A6:D6"/>
    <mergeCell ref="A8:A10"/>
    <mergeCell ref="B8:B10"/>
    <mergeCell ref="C8:D8"/>
    <mergeCell ref="A23:C23"/>
    <mergeCell ref="A36:C36"/>
    <mergeCell ref="A62:C62"/>
    <mergeCell ref="A70:C70"/>
    <mergeCell ref="A101:C101"/>
    <mergeCell ref="A112:C112"/>
    <mergeCell ref="A130:C130"/>
    <mergeCell ref="A315:C315"/>
    <mergeCell ref="A163:C163"/>
    <mergeCell ref="A164:C164"/>
    <mergeCell ref="A182:C182"/>
    <mergeCell ref="A200:C200"/>
    <mergeCell ref="A210:C210"/>
    <mergeCell ref="A220:C2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1․1</vt:lpstr>
      <vt:lpstr>Приложение  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Sargis Sayadyan</dc:creator>
  <cp:lastModifiedBy>Zanush Hayrapetyan</cp:lastModifiedBy>
  <dcterms:created xsi:type="dcterms:W3CDTF">2015-06-05T18:17:20Z</dcterms:created>
  <dcterms:modified xsi:type="dcterms:W3CDTF">2025-12-22T10:20:44Z</dcterms:modified>
</cp:coreProperties>
</file>